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Detail per municipal service\Energy\02. Statement of financial position\"/>
    </mc:Choice>
  </mc:AlternateContent>
  <xr:revisionPtr revIDLastSave="0" documentId="8_{11D8D6A1-CE48-48E4-A4DC-B42476D2E86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FS184" sheetId="1" r:id="rId1"/>
    <sheet name="GT421" sheetId="2" r:id="rId2"/>
    <sheet name="GT481" sheetId="3" r:id="rId3"/>
    <sheet name="KZN225" sheetId="4" r:id="rId4"/>
    <sheet name="KZN252" sheetId="5" r:id="rId5"/>
    <sheet name="KZN282" sheetId="6" r:id="rId6"/>
    <sheet name="LIM354" sheetId="7" r:id="rId7"/>
    <sheet name="MP307" sheetId="8" r:id="rId8"/>
    <sheet name="MP312" sheetId="9" r:id="rId9"/>
    <sheet name="MP313" sheetId="10" r:id="rId10"/>
    <sheet name="MP326" sheetId="11" r:id="rId11"/>
    <sheet name="NC091" sheetId="12" r:id="rId12"/>
    <sheet name="NW372" sheetId="13" r:id="rId13"/>
    <sheet name="NW373" sheetId="14" r:id="rId14"/>
    <sheet name="NW403" sheetId="15" r:id="rId15"/>
    <sheet name="NW405" sheetId="16" r:id="rId16"/>
    <sheet name="WC023" sheetId="17" r:id="rId17"/>
    <sheet name="WC024" sheetId="18" r:id="rId18"/>
    <sheet name="WC044" sheetId="19" r:id="rId19"/>
    <sheet name="Summary" sheetId="20" r:id="rId20"/>
  </sheets>
  <definedNames>
    <definedName name="_xlnm.Print_Area" localSheetId="0">'FS184'!$A$1:$AA$54</definedName>
    <definedName name="_xlnm.Print_Area" localSheetId="1">'GT421'!$A$1:$AA$54</definedName>
    <definedName name="_xlnm.Print_Area" localSheetId="2">'GT481'!$A$1:$AA$54</definedName>
    <definedName name="_xlnm.Print_Area" localSheetId="3">'KZN225'!$A$1:$AA$54</definedName>
    <definedName name="_xlnm.Print_Area" localSheetId="4">'KZN252'!$A$1:$AA$54</definedName>
    <definedName name="_xlnm.Print_Area" localSheetId="5">'KZN282'!$A$1:$AA$54</definedName>
    <definedName name="_xlnm.Print_Area" localSheetId="6">'LIM354'!$A$1:$AA$54</definedName>
    <definedName name="_xlnm.Print_Area" localSheetId="7">'MP307'!$A$1:$AA$54</definedName>
    <definedName name="_xlnm.Print_Area" localSheetId="8">'MP312'!$A$1:$AA$54</definedName>
    <definedName name="_xlnm.Print_Area" localSheetId="9">'MP313'!$A$1:$AA$54</definedName>
    <definedName name="_xlnm.Print_Area" localSheetId="10">'MP326'!$A$1:$AA$54</definedName>
    <definedName name="_xlnm.Print_Area" localSheetId="11">'NC091'!$A$1:$AA$54</definedName>
    <definedName name="_xlnm.Print_Area" localSheetId="12">'NW372'!$A$1:$AA$54</definedName>
    <definedName name="_xlnm.Print_Area" localSheetId="13">'NW373'!$A$1:$AA$54</definedName>
    <definedName name="_xlnm.Print_Area" localSheetId="14">'NW403'!$A$1:$AA$54</definedName>
    <definedName name="_xlnm.Print_Area" localSheetId="15">'NW405'!$A$1:$AA$54</definedName>
    <definedName name="_xlnm.Print_Area" localSheetId="19">Summary!$A$1:$AA$54</definedName>
    <definedName name="_xlnm.Print_Area" localSheetId="16">'WC023'!$A$1:$AA$54</definedName>
    <definedName name="_xlnm.Print_Area" localSheetId="17">'WC024'!$A$1:$AA$54</definedName>
    <definedName name="_xlnm.Print_Area" localSheetId="18">'WC044'!$A$1:$AA$54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F44" i="2"/>
  <c r="AA43" i="2"/>
  <c r="Y43" i="2"/>
  <c r="X43" i="2"/>
  <c r="W43" i="2"/>
  <c r="V43" i="2"/>
  <c r="U43" i="2"/>
  <c r="T43" i="2"/>
  <c r="S43" i="2"/>
  <c r="R43" i="2"/>
  <c r="Q43" i="2"/>
  <c r="P43" i="2"/>
  <c r="O43" i="2"/>
  <c r="N43" i="2"/>
  <c r="N44" i="2" s="1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X37" i="2"/>
  <c r="X44" i="2" s="1"/>
  <c r="W37" i="2"/>
  <c r="W44" i="2" s="1"/>
  <c r="V37" i="2"/>
  <c r="V44" i="2" s="1"/>
  <c r="U37" i="2"/>
  <c r="T37" i="2"/>
  <c r="T44" i="2" s="1"/>
  <c r="S37" i="2"/>
  <c r="S44" i="2" s="1"/>
  <c r="R37" i="2"/>
  <c r="R44" i="2" s="1"/>
  <c r="Q37" i="2"/>
  <c r="P37" i="2"/>
  <c r="O37" i="2"/>
  <c r="O44" i="2" s="1"/>
  <c r="N37" i="2"/>
  <c r="M37" i="2"/>
  <c r="L37" i="2"/>
  <c r="L44" i="2" s="1"/>
  <c r="K37" i="2"/>
  <c r="K44" i="2" s="1"/>
  <c r="J37" i="2"/>
  <c r="I37" i="2"/>
  <c r="I44" i="2" s="1"/>
  <c r="H37" i="2"/>
  <c r="H44" i="2" s="1"/>
  <c r="G37" i="2"/>
  <c r="G44" i="2" s="1"/>
  <c r="F37" i="2"/>
  <c r="E37" i="2"/>
  <c r="E44" i="2" s="1"/>
  <c r="D37" i="2"/>
  <c r="D44" i="2" s="1"/>
  <c r="C37" i="2"/>
  <c r="Y26" i="2"/>
  <c r="R26" i="2"/>
  <c r="I26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J26" i="2" s="1"/>
  <c r="I25" i="2"/>
  <c r="H25" i="2"/>
  <c r="G25" i="2"/>
  <c r="F25" i="2"/>
  <c r="E25" i="2"/>
  <c r="D25" i="2"/>
  <c r="C25" i="2"/>
  <c r="AA13" i="2"/>
  <c r="Y13" i="2"/>
  <c r="X13" i="2"/>
  <c r="W13" i="2"/>
  <c r="V13" i="2"/>
  <c r="V26" i="2" s="1"/>
  <c r="U13" i="2"/>
  <c r="U26" i="2" s="1"/>
  <c r="T13" i="2"/>
  <c r="S13" i="2"/>
  <c r="S26" i="2" s="1"/>
  <c r="R13" i="2"/>
  <c r="Q13" i="2"/>
  <c r="Q26" i="2" s="1"/>
  <c r="P13" i="2"/>
  <c r="P26" i="2" s="1"/>
  <c r="O13" i="2"/>
  <c r="O26" i="2" s="1"/>
  <c r="N13" i="2"/>
  <c r="N26" i="2" s="1"/>
  <c r="M13" i="2"/>
  <c r="L13" i="2"/>
  <c r="L26" i="2" s="1"/>
  <c r="K13" i="2"/>
  <c r="J13" i="2"/>
  <c r="I13" i="2"/>
  <c r="H13" i="2"/>
  <c r="H26" i="2" s="1"/>
  <c r="H45" i="2" s="1"/>
  <c r="G13" i="2"/>
  <c r="G26" i="2" s="1"/>
  <c r="F13" i="2"/>
  <c r="F26" i="2" s="1"/>
  <c r="F45" i="2" s="1"/>
  <c r="E13" i="2"/>
  <c r="D13" i="2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G44" i="3" s="1"/>
  <c r="F43" i="3"/>
  <c r="E43" i="3"/>
  <c r="D43" i="3"/>
  <c r="C43" i="3"/>
  <c r="AA37" i="3"/>
  <c r="AA44" i="3" s="1"/>
  <c r="Y37" i="3"/>
  <c r="Y44" i="3" s="1"/>
  <c r="X37" i="3"/>
  <c r="X44" i="3" s="1"/>
  <c r="Z44" i="3" s="1"/>
  <c r="W37" i="3"/>
  <c r="V37" i="3"/>
  <c r="V44" i="3" s="1"/>
  <c r="U37" i="3"/>
  <c r="U44" i="3" s="1"/>
  <c r="T37" i="3"/>
  <c r="S37" i="3"/>
  <c r="R37" i="3"/>
  <c r="Q37" i="3"/>
  <c r="Q44" i="3" s="1"/>
  <c r="P37" i="3"/>
  <c r="P44" i="3" s="1"/>
  <c r="O37" i="3"/>
  <c r="N37" i="3"/>
  <c r="N44" i="3" s="1"/>
  <c r="M37" i="3"/>
  <c r="L37" i="3"/>
  <c r="L44" i="3" s="1"/>
  <c r="K37" i="3"/>
  <c r="J37" i="3"/>
  <c r="I37" i="3"/>
  <c r="I44" i="3" s="1"/>
  <c r="H37" i="3"/>
  <c r="H44" i="3" s="1"/>
  <c r="G37" i="3"/>
  <c r="F37" i="3"/>
  <c r="F44" i="3" s="1"/>
  <c r="E37" i="3"/>
  <c r="E44" i="3" s="1"/>
  <c r="D37" i="3"/>
  <c r="D44" i="3" s="1"/>
  <c r="C37" i="3"/>
  <c r="C44" i="3" s="1"/>
  <c r="Y26" i="3"/>
  <c r="Y45" i="3" s="1"/>
  <c r="Q26" i="3"/>
  <c r="I26" i="3"/>
  <c r="I45" i="3" s="1"/>
  <c r="AA25" i="3"/>
  <c r="Z25" i="3"/>
  <c r="Y25" i="3"/>
  <c r="X25" i="3"/>
  <c r="W25" i="3"/>
  <c r="V25" i="3"/>
  <c r="U25" i="3"/>
  <c r="T25" i="3"/>
  <c r="S25" i="3"/>
  <c r="R25" i="3"/>
  <c r="R26" i="3" s="1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X13" i="3"/>
  <c r="X26" i="3" s="1"/>
  <c r="W13" i="3"/>
  <c r="W26" i="3" s="1"/>
  <c r="V13" i="3"/>
  <c r="U13" i="3"/>
  <c r="T13" i="3"/>
  <c r="T26" i="3" s="1"/>
  <c r="S13" i="3"/>
  <c r="R13" i="3"/>
  <c r="Q13" i="3"/>
  <c r="P13" i="3"/>
  <c r="P26" i="3" s="1"/>
  <c r="O13" i="3"/>
  <c r="N13" i="3"/>
  <c r="N26" i="3" s="1"/>
  <c r="M13" i="3"/>
  <c r="M26" i="3" s="1"/>
  <c r="L13" i="3"/>
  <c r="L26" i="3" s="1"/>
  <c r="K13" i="3"/>
  <c r="K26" i="3" s="1"/>
  <c r="J13" i="3"/>
  <c r="I13" i="3"/>
  <c r="H13" i="3"/>
  <c r="G13" i="3"/>
  <c r="G26" i="3" s="1"/>
  <c r="G45" i="3" s="1"/>
  <c r="F13" i="3"/>
  <c r="E13" i="3"/>
  <c r="D13" i="3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F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O44" i="4" s="1"/>
  <c r="N43" i="4"/>
  <c r="N44" i="4" s="1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V37" i="4"/>
  <c r="V44" i="4" s="1"/>
  <c r="U37" i="4"/>
  <c r="U44" i="4" s="1"/>
  <c r="T37" i="4"/>
  <c r="T44" i="4" s="1"/>
  <c r="S37" i="4"/>
  <c r="S44" i="4" s="1"/>
  <c r="R37" i="4"/>
  <c r="R44" i="4" s="1"/>
  <c r="Q37" i="4"/>
  <c r="P37" i="4"/>
  <c r="P44" i="4" s="1"/>
  <c r="O37" i="4"/>
  <c r="N37" i="4"/>
  <c r="M37" i="4"/>
  <c r="L37" i="4"/>
  <c r="L44" i="4" s="1"/>
  <c r="K37" i="4"/>
  <c r="K44" i="4" s="1"/>
  <c r="J37" i="4"/>
  <c r="J44" i="4" s="1"/>
  <c r="I37" i="4"/>
  <c r="H37" i="4"/>
  <c r="G37" i="4"/>
  <c r="F37" i="4"/>
  <c r="E37" i="4"/>
  <c r="D37" i="4"/>
  <c r="D44" i="4" s="1"/>
  <c r="C37" i="4"/>
  <c r="C44" i="4" s="1"/>
  <c r="I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J26" i="4" s="1"/>
  <c r="I25" i="4"/>
  <c r="H25" i="4"/>
  <c r="G25" i="4"/>
  <c r="F25" i="4"/>
  <c r="E25" i="4"/>
  <c r="D25" i="4"/>
  <c r="C25" i="4"/>
  <c r="AA13" i="4"/>
  <c r="Y13" i="4"/>
  <c r="Y26" i="4" s="1"/>
  <c r="Y45" i="4" s="1"/>
  <c r="X13" i="4"/>
  <c r="X26" i="4" s="1"/>
  <c r="W13" i="4"/>
  <c r="V13" i="4"/>
  <c r="U13" i="4"/>
  <c r="T13" i="4"/>
  <c r="T26" i="4" s="1"/>
  <c r="S13" i="4"/>
  <c r="S26" i="4" s="1"/>
  <c r="R13" i="4"/>
  <c r="Q13" i="4"/>
  <c r="Q26" i="4" s="1"/>
  <c r="P13" i="4"/>
  <c r="O13" i="4"/>
  <c r="O26" i="4" s="1"/>
  <c r="O45" i="4" s="1"/>
  <c r="N13" i="4"/>
  <c r="M13" i="4"/>
  <c r="L13" i="4"/>
  <c r="L26" i="4" s="1"/>
  <c r="K13" i="4"/>
  <c r="K26" i="4" s="1"/>
  <c r="J13" i="4"/>
  <c r="I13" i="4"/>
  <c r="H13" i="4"/>
  <c r="H26" i="4" s="1"/>
  <c r="G13" i="4"/>
  <c r="G26" i="4" s="1"/>
  <c r="F13" i="4"/>
  <c r="F26" i="4" s="1"/>
  <c r="E13" i="4"/>
  <c r="E26" i="4" s="1"/>
  <c r="D13" i="4"/>
  <c r="D26" i="4" s="1"/>
  <c r="C13" i="4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W44" i="5"/>
  <c r="V44" i="5"/>
  <c r="N44" i="5"/>
  <c r="G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O44" i="5" s="1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X37" i="5"/>
  <c r="X44" i="5" s="1"/>
  <c r="W37" i="5"/>
  <c r="V37" i="5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N37" i="5"/>
  <c r="M37" i="5"/>
  <c r="L37" i="5"/>
  <c r="K37" i="5"/>
  <c r="J37" i="5"/>
  <c r="J44" i="5" s="1"/>
  <c r="I37" i="5"/>
  <c r="I44" i="5" s="1"/>
  <c r="H37" i="5"/>
  <c r="H44" i="5" s="1"/>
  <c r="G37" i="5"/>
  <c r="F37" i="5"/>
  <c r="F44" i="5" s="1"/>
  <c r="E37" i="5"/>
  <c r="E44" i="5" s="1"/>
  <c r="D37" i="5"/>
  <c r="C37" i="5"/>
  <c r="I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X13" i="5"/>
  <c r="X26" i="5" s="1"/>
  <c r="W13" i="5"/>
  <c r="V13" i="5"/>
  <c r="V26" i="5" s="1"/>
  <c r="V45" i="5" s="1"/>
  <c r="U13" i="5"/>
  <c r="T13" i="5"/>
  <c r="S13" i="5"/>
  <c r="R13" i="5"/>
  <c r="Q13" i="5"/>
  <c r="Q26" i="5" s="1"/>
  <c r="Q45" i="5" s="1"/>
  <c r="P13" i="5"/>
  <c r="P26" i="5" s="1"/>
  <c r="P45" i="5" s="1"/>
  <c r="O13" i="5"/>
  <c r="N13" i="5"/>
  <c r="M13" i="5"/>
  <c r="M26" i="5" s="1"/>
  <c r="L13" i="5"/>
  <c r="K13" i="5"/>
  <c r="J13" i="5"/>
  <c r="I13" i="5"/>
  <c r="H13" i="5"/>
  <c r="G13" i="5"/>
  <c r="G26" i="5" s="1"/>
  <c r="F13" i="5"/>
  <c r="F26" i="5" s="1"/>
  <c r="E13" i="5"/>
  <c r="E26" i="5" s="1"/>
  <c r="D13" i="5"/>
  <c r="D26" i="5" s="1"/>
  <c r="C13" i="5"/>
  <c r="C26" i="5" s="1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N44" i="6"/>
  <c r="AA43" i="6"/>
  <c r="Y43" i="6"/>
  <c r="X43" i="6"/>
  <c r="Z43" i="6" s="1"/>
  <c r="W43" i="6"/>
  <c r="W44" i="6" s="1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G44" i="6" s="1"/>
  <c r="F43" i="6"/>
  <c r="E43" i="6"/>
  <c r="D43" i="6"/>
  <c r="C43" i="6"/>
  <c r="AA37" i="6"/>
  <c r="AA44" i="6" s="1"/>
  <c r="Y37" i="6"/>
  <c r="Y44" i="6" s="1"/>
  <c r="X37" i="6"/>
  <c r="W37" i="6"/>
  <c r="V37" i="6"/>
  <c r="V44" i="6" s="1"/>
  <c r="U37" i="6"/>
  <c r="T37" i="6"/>
  <c r="S37" i="6"/>
  <c r="S44" i="6" s="1"/>
  <c r="R37" i="6"/>
  <c r="R44" i="6" s="1"/>
  <c r="Q37" i="6"/>
  <c r="P37" i="6"/>
  <c r="P44" i="6" s="1"/>
  <c r="O37" i="6"/>
  <c r="N37" i="6"/>
  <c r="M37" i="6"/>
  <c r="M44" i="6" s="1"/>
  <c r="L37" i="6"/>
  <c r="K37" i="6"/>
  <c r="K44" i="6" s="1"/>
  <c r="J37" i="6"/>
  <c r="I37" i="6"/>
  <c r="I44" i="6" s="1"/>
  <c r="H37" i="6"/>
  <c r="G37" i="6"/>
  <c r="F37" i="6"/>
  <c r="F44" i="6" s="1"/>
  <c r="E37" i="6"/>
  <c r="E44" i="6" s="1"/>
  <c r="D37" i="6"/>
  <c r="D44" i="6" s="1"/>
  <c r="C37" i="6"/>
  <c r="C44" i="6" s="1"/>
  <c r="Y26" i="6"/>
  <c r="AA25" i="6"/>
  <c r="Y25" i="6"/>
  <c r="X25" i="6"/>
  <c r="Z25" i="6" s="1"/>
  <c r="W25" i="6"/>
  <c r="V25" i="6"/>
  <c r="U25" i="6"/>
  <c r="T25" i="6"/>
  <c r="S25" i="6"/>
  <c r="R25" i="6"/>
  <c r="R26" i="6" s="1"/>
  <c r="Q25" i="6"/>
  <c r="P25" i="6"/>
  <c r="O25" i="6"/>
  <c r="N25" i="6"/>
  <c r="M25" i="6"/>
  <c r="L25" i="6"/>
  <c r="K25" i="6"/>
  <c r="J25" i="6"/>
  <c r="J26" i="6" s="1"/>
  <c r="I25" i="6"/>
  <c r="H25" i="6"/>
  <c r="G25" i="6"/>
  <c r="F25" i="6"/>
  <c r="E25" i="6"/>
  <c r="D25" i="6"/>
  <c r="C25" i="6"/>
  <c r="AA13" i="6"/>
  <c r="Y13" i="6"/>
  <c r="X13" i="6"/>
  <c r="X26" i="6" s="1"/>
  <c r="W13" i="6"/>
  <c r="W26" i="6" s="1"/>
  <c r="V13" i="6"/>
  <c r="V26" i="6" s="1"/>
  <c r="U13" i="6"/>
  <c r="U26" i="6" s="1"/>
  <c r="T13" i="6"/>
  <c r="S13" i="6"/>
  <c r="S26" i="6" s="1"/>
  <c r="R13" i="6"/>
  <c r="Q13" i="6"/>
  <c r="Q26" i="6" s="1"/>
  <c r="P13" i="6"/>
  <c r="O13" i="6"/>
  <c r="O26" i="6" s="1"/>
  <c r="N13" i="6"/>
  <c r="N26" i="6" s="1"/>
  <c r="N45" i="6" s="1"/>
  <c r="M13" i="6"/>
  <c r="M26" i="6" s="1"/>
  <c r="L13" i="6"/>
  <c r="L26" i="6" s="1"/>
  <c r="K13" i="6"/>
  <c r="J13" i="6"/>
  <c r="I13" i="6"/>
  <c r="I26" i="6" s="1"/>
  <c r="I45" i="6" s="1"/>
  <c r="H13" i="6"/>
  <c r="G13" i="6"/>
  <c r="F13" i="6"/>
  <c r="E13" i="6"/>
  <c r="D13" i="6"/>
  <c r="D26" i="6" s="1"/>
  <c r="C13" i="6"/>
  <c r="C26" i="6" s="1"/>
  <c r="AA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N44" i="7"/>
  <c r="F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X37" i="7"/>
  <c r="W37" i="7"/>
  <c r="V37" i="7"/>
  <c r="V44" i="7" s="1"/>
  <c r="U37" i="7"/>
  <c r="U44" i="7" s="1"/>
  <c r="T37" i="7"/>
  <c r="S37" i="7"/>
  <c r="R37" i="7"/>
  <c r="R44" i="7" s="1"/>
  <c r="Q37" i="7"/>
  <c r="P37" i="7"/>
  <c r="O37" i="7"/>
  <c r="N37" i="7"/>
  <c r="M37" i="7"/>
  <c r="L37" i="7"/>
  <c r="L44" i="7" s="1"/>
  <c r="K37" i="7"/>
  <c r="K44" i="7" s="1"/>
  <c r="J37" i="7"/>
  <c r="J44" i="7" s="1"/>
  <c r="I37" i="7"/>
  <c r="I44" i="7" s="1"/>
  <c r="H37" i="7"/>
  <c r="H44" i="7" s="1"/>
  <c r="G37" i="7"/>
  <c r="F37" i="7"/>
  <c r="E37" i="7"/>
  <c r="D37" i="7"/>
  <c r="C37" i="7"/>
  <c r="Y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J26" i="7" s="1"/>
  <c r="I25" i="7"/>
  <c r="H25" i="7"/>
  <c r="G25" i="7"/>
  <c r="F25" i="7"/>
  <c r="E25" i="7"/>
  <c r="D25" i="7"/>
  <c r="C25" i="7"/>
  <c r="AA13" i="7"/>
  <c r="Y13" i="7"/>
  <c r="X13" i="7"/>
  <c r="W13" i="7"/>
  <c r="W26" i="7" s="1"/>
  <c r="V13" i="7"/>
  <c r="V26" i="7" s="1"/>
  <c r="U13" i="7"/>
  <c r="U26" i="7" s="1"/>
  <c r="T13" i="7"/>
  <c r="T26" i="7" s="1"/>
  <c r="S13" i="7"/>
  <c r="S26" i="7" s="1"/>
  <c r="R13" i="7"/>
  <c r="Q13" i="7"/>
  <c r="Q26" i="7" s="1"/>
  <c r="P13" i="7"/>
  <c r="P26" i="7" s="1"/>
  <c r="O13" i="7"/>
  <c r="O26" i="7" s="1"/>
  <c r="N13" i="7"/>
  <c r="M13" i="7"/>
  <c r="L13" i="7"/>
  <c r="K13" i="7"/>
  <c r="K26" i="7" s="1"/>
  <c r="J13" i="7"/>
  <c r="I13" i="7"/>
  <c r="I26" i="7" s="1"/>
  <c r="I45" i="7" s="1"/>
  <c r="H13" i="7"/>
  <c r="H26" i="7" s="1"/>
  <c r="H45" i="7" s="1"/>
  <c r="G13" i="7"/>
  <c r="F13" i="7"/>
  <c r="E13" i="7"/>
  <c r="D13" i="7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Y43" i="8"/>
  <c r="X43" i="8"/>
  <c r="Z43" i="8" s="1"/>
  <c r="W43" i="8"/>
  <c r="W44" i="8" s="1"/>
  <c r="V43" i="8"/>
  <c r="U43" i="8"/>
  <c r="T43" i="8"/>
  <c r="S43" i="8"/>
  <c r="R43" i="8"/>
  <c r="Q43" i="8"/>
  <c r="P43" i="8"/>
  <c r="O43" i="8"/>
  <c r="O44" i="8" s="1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V37" i="8"/>
  <c r="V44" i="8" s="1"/>
  <c r="U37" i="8"/>
  <c r="T37" i="8"/>
  <c r="S37" i="8"/>
  <c r="S44" i="8" s="1"/>
  <c r="R37" i="8"/>
  <c r="R44" i="8" s="1"/>
  <c r="Q37" i="8"/>
  <c r="Q44" i="8" s="1"/>
  <c r="P37" i="8"/>
  <c r="O37" i="8"/>
  <c r="N37" i="8"/>
  <c r="N44" i="8" s="1"/>
  <c r="M37" i="8"/>
  <c r="L37" i="8"/>
  <c r="K37" i="8"/>
  <c r="K44" i="8" s="1"/>
  <c r="J37" i="8"/>
  <c r="J44" i="8" s="1"/>
  <c r="I37" i="8"/>
  <c r="H37" i="8"/>
  <c r="H44" i="8" s="1"/>
  <c r="G37" i="8"/>
  <c r="F37" i="8"/>
  <c r="F44" i="8" s="1"/>
  <c r="E37" i="8"/>
  <c r="E44" i="8" s="1"/>
  <c r="D37" i="8"/>
  <c r="D44" i="8" s="1"/>
  <c r="C37" i="8"/>
  <c r="C44" i="8" s="1"/>
  <c r="Q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J26" i="8" s="1"/>
  <c r="I25" i="8"/>
  <c r="I26" i="8" s="1"/>
  <c r="H25" i="8"/>
  <c r="G25" i="8"/>
  <c r="F25" i="8"/>
  <c r="E25" i="8"/>
  <c r="D25" i="8"/>
  <c r="C25" i="8"/>
  <c r="AA13" i="8"/>
  <c r="AA26" i="8" s="1"/>
  <c r="Y13" i="8"/>
  <c r="Y26" i="8" s="1"/>
  <c r="Y45" i="8" s="1"/>
  <c r="X13" i="8"/>
  <c r="W13" i="8"/>
  <c r="V13" i="8"/>
  <c r="V26" i="8" s="1"/>
  <c r="U13" i="8"/>
  <c r="T13" i="8"/>
  <c r="S13" i="8"/>
  <c r="S26" i="8" s="1"/>
  <c r="R13" i="8"/>
  <c r="Q13" i="8"/>
  <c r="P13" i="8"/>
  <c r="P26" i="8" s="1"/>
  <c r="O13" i="8"/>
  <c r="O26" i="8" s="1"/>
  <c r="N13" i="8"/>
  <c r="N26" i="8" s="1"/>
  <c r="M13" i="8"/>
  <c r="M26" i="8" s="1"/>
  <c r="L13" i="8"/>
  <c r="L26" i="8" s="1"/>
  <c r="K13" i="8"/>
  <c r="K26" i="8" s="1"/>
  <c r="J13" i="8"/>
  <c r="I13" i="8"/>
  <c r="H13" i="8"/>
  <c r="G13" i="8"/>
  <c r="F13" i="8"/>
  <c r="E13" i="8"/>
  <c r="E26" i="8" s="1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C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W37" i="9"/>
  <c r="W44" i="9" s="1"/>
  <c r="V37" i="9"/>
  <c r="V44" i="9" s="1"/>
  <c r="U37" i="9"/>
  <c r="T37" i="9"/>
  <c r="S37" i="9"/>
  <c r="S44" i="9" s="1"/>
  <c r="R37" i="9"/>
  <c r="R44" i="9" s="1"/>
  <c r="Q37" i="9"/>
  <c r="P37" i="9"/>
  <c r="O37" i="9"/>
  <c r="N37" i="9"/>
  <c r="M37" i="9"/>
  <c r="L37" i="9"/>
  <c r="K37" i="9"/>
  <c r="K44" i="9" s="1"/>
  <c r="J37" i="9"/>
  <c r="J44" i="9" s="1"/>
  <c r="I37" i="9"/>
  <c r="H37" i="9"/>
  <c r="G37" i="9"/>
  <c r="G44" i="9" s="1"/>
  <c r="F37" i="9"/>
  <c r="E37" i="9"/>
  <c r="D37" i="9"/>
  <c r="C37" i="9"/>
  <c r="N26" i="9"/>
  <c r="AA25" i="9"/>
  <c r="Y25" i="9"/>
  <c r="X25" i="9"/>
  <c r="W25" i="9"/>
  <c r="V25" i="9"/>
  <c r="U25" i="9"/>
  <c r="T25" i="9"/>
  <c r="S25" i="9"/>
  <c r="R25" i="9"/>
  <c r="Q25" i="9"/>
  <c r="P25" i="9"/>
  <c r="O25" i="9"/>
  <c r="O26" i="9" s="1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X13" i="9"/>
  <c r="W13" i="9"/>
  <c r="W26" i="9" s="1"/>
  <c r="W45" i="9" s="1"/>
  <c r="V13" i="9"/>
  <c r="V26" i="9" s="1"/>
  <c r="U13" i="9"/>
  <c r="U26" i="9" s="1"/>
  <c r="T13" i="9"/>
  <c r="T26" i="9" s="1"/>
  <c r="S13" i="9"/>
  <c r="R13" i="9"/>
  <c r="Q13" i="9"/>
  <c r="Q26" i="9" s="1"/>
  <c r="P13" i="9"/>
  <c r="O13" i="9"/>
  <c r="N13" i="9"/>
  <c r="M13" i="9"/>
  <c r="M26" i="9" s="1"/>
  <c r="L13" i="9"/>
  <c r="K13" i="9"/>
  <c r="K26" i="9" s="1"/>
  <c r="J13" i="9"/>
  <c r="J26" i="9" s="1"/>
  <c r="I13" i="9"/>
  <c r="I26" i="9" s="1"/>
  <c r="H13" i="9"/>
  <c r="H26" i="9" s="1"/>
  <c r="G13" i="9"/>
  <c r="G26" i="9" s="1"/>
  <c r="F13" i="9"/>
  <c r="F26" i="9" s="1"/>
  <c r="E13" i="9"/>
  <c r="D13" i="9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4" i="10"/>
  <c r="K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X44" i="10" s="1"/>
  <c r="Z44" i="10" s="1"/>
  <c r="W37" i="10"/>
  <c r="W44" i="10" s="1"/>
  <c r="V37" i="10"/>
  <c r="V44" i="10" s="1"/>
  <c r="U37" i="10"/>
  <c r="U44" i="10" s="1"/>
  <c r="T37" i="10"/>
  <c r="T44" i="10" s="1"/>
  <c r="S37" i="10"/>
  <c r="S44" i="10" s="1"/>
  <c r="R37" i="10"/>
  <c r="Q37" i="10"/>
  <c r="P37" i="10"/>
  <c r="O37" i="10"/>
  <c r="N37" i="10"/>
  <c r="N44" i="10" s="1"/>
  <c r="M37" i="10"/>
  <c r="M44" i="10" s="1"/>
  <c r="L37" i="10"/>
  <c r="L44" i="10" s="1"/>
  <c r="K37" i="10"/>
  <c r="J37" i="10"/>
  <c r="I37" i="10"/>
  <c r="I44" i="10" s="1"/>
  <c r="H37" i="10"/>
  <c r="G37" i="10"/>
  <c r="F37" i="10"/>
  <c r="F44" i="10" s="1"/>
  <c r="E37" i="10"/>
  <c r="E44" i="10" s="1"/>
  <c r="D37" i="10"/>
  <c r="D44" i="10" s="1"/>
  <c r="C37" i="10"/>
  <c r="C44" i="10" s="1"/>
  <c r="O26" i="10"/>
  <c r="N26" i="10"/>
  <c r="G26" i="10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F26" i="10" s="1"/>
  <c r="E25" i="10"/>
  <c r="D25" i="10"/>
  <c r="C25" i="10"/>
  <c r="AA13" i="10"/>
  <c r="Y13" i="10"/>
  <c r="X13" i="10"/>
  <c r="X26" i="10" s="1"/>
  <c r="W13" i="10"/>
  <c r="W26" i="10" s="1"/>
  <c r="V13" i="10"/>
  <c r="V26" i="10" s="1"/>
  <c r="U13" i="10"/>
  <c r="T13" i="10"/>
  <c r="S13" i="10"/>
  <c r="S26" i="10" s="1"/>
  <c r="R13" i="10"/>
  <c r="Q13" i="10"/>
  <c r="P13" i="10"/>
  <c r="O13" i="10"/>
  <c r="N13" i="10"/>
  <c r="M13" i="10"/>
  <c r="M26" i="10" s="1"/>
  <c r="L13" i="10"/>
  <c r="L26" i="10" s="1"/>
  <c r="K13" i="10"/>
  <c r="K26" i="10" s="1"/>
  <c r="J13" i="10"/>
  <c r="J26" i="10" s="1"/>
  <c r="I13" i="10"/>
  <c r="I26" i="10" s="1"/>
  <c r="H13" i="10"/>
  <c r="H26" i="10" s="1"/>
  <c r="G13" i="10"/>
  <c r="F13" i="10"/>
  <c r="E13" i="10"/>
  <c r="D13" i="10"/>
  <c r="C13" i="10"/>
  <c r="AA50" i="11"/>
  <c r="Y50" i="11"/>
  <c r="Z50" i="11" s="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S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X44" i="11" s="1"/>
  <c r="Z44" i="11" s="1"/>
  <c r="W37" i="11"/>
  <c r="W44" i="11" s="1"/>
  <c r="V37" i="11"/>
  <c r="U37" i="11"/>
  <c r="T37" i="11"/>
  <c r="T44" i="11" s="1"/>
  <c r="S37" i="11"/>
  <c r="R37" i="11"/>
  <c r="Q37" i="11"/>
  <c r="Q44" i="11" s="1"/>
  <c r="P37" i="11"/>
  <c r="P44" i="11" s="1"/>
  <c r="O37" i="11"/>
  <c r="O44" i="11" s="1"/>
  <c r="N37" i="11"/>
  <c r="M37" i="11"/>
  <c r="L37" i="11"/>
  <c r="L44" i="11" s="1"/>
  <c r="K37" i="11"/>
  <c r="K44" i="11" s="1"/>
  <c r="J37" i="11"/>
  <c r="I37" i="11"/>
  <c r="H37" i="11"/>
  <c r="H44" i="11" s="1"/>
  <c r="G37" i="11"/>
  <c r="F37" i="11"/>
  <c r="F44" i="11" s="1"/>
  <c r="E37" i="11"/>
  <c r="E44" i="11" s="1"/>
  <c r="D37" i="11"/>
  <c r="D44" i="11" s="1"/>
  <c r="C37" i="11"/>
  <c r="C44" i="11" s="1"/>
  <c r="W26" i="11"/>
  <c r="V26" i="11"/>
  <c r="O26" i="11"/>
  <c r="N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Y45" i="11" s="1"/>
  <c r="X13" i="11"/>
  <c r="X26" i="11" s="1"/>
  <c r="W13" i="11"/>
  <c r="V13" i="11"/>
  <c r="U13" i="11"/>
  <c r="U26" i="11" s="1"/>
  <c r="T13" i="11"/>
  <c r="S13" i="11"/>
  <c r="R13" i="11"/>
  <c r="Q13" i="11"/>
  <c r="Q26" i="11" s="1"/>
  <c r="P13" i="11"/>
  <c r="O13" i="11"/>
  <c r="N13" i="11"/>
  <c r="M13" i="11"/>
  <c r="M26" i="11" s="1"/>
  <c r="L13" i="11"/>
  <c r="L26" i="11" s="1"/>
  <c r="K13" i="11"/>
  <c r="K26" i="11" s="1"/>
  <c r="J13" i="11"/>
  <c r="J26" i="11" s="1"/>
  <c r="I13" i="11"/>
  <c r="H13" i="11"/>
  <c r="G13" i="11"/>
  <c r="G26" i="11" s="1"/>
  <c r="F13" i="11"/>
  <c r="E13" i="11"/>
  <c r="D13" i="11"/>
  <c r="D26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X44" i="12" s="1"/>
  <c r="Z44" i="12" s="1"/>
  <c r="W37" i="12"/>
  <c r="W44" i="12" s="1"/>
  <c r="V37" i="12"/>
  <c r="V44" i="12" s="1"/>
  <c r="U37" i="12"/>
  <c r="U44" i="12" s="1"/>
  <c r="T37" i="12"/>
  <c r="T44" i="12" s="1"/>
  <c r="S37" i="12"/>
  <c r="S44" i="12" s="1"/>
  <c r="R37" i="12"/>
  <c r="Q37" i="12"/>
  <c r="P37" i="12"/>
  <c r="O37" i="12"/>
  <c r="N37" i="12"/>
  <c r="N44" i="12" s="1"/>
  <c r="M37" i="12"/>
  <c r="M44" i="12" s="1"/>
  <c r="L37" i="12"/>
  <c r="L44" i="12" s="1"/>
  <c r="K37" i="12"/>
  <c r="J37" i="12"/>
  <c r="I37" i="12"/>
  <c r="I44" i="12" s="1"/>
  <c r="H37" i="12"/>
  <c r="G37" i="12"/>
  <c r="F37" i="12"/>
  <c r="E37" i="12"/>
  <c r="E44" i="12" s="1"/>
  <c r="D37" i="12"/>
  <c r="D44" i="12" s="1"/>
  <c r="C37" i="12"/>
  <c r="C44" i="12" s="1"/>
  <c r="O26" i="12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X13" i="12"/>
  <c r="W13" i="12"/>
  <c r="W26" i="12" s="1"/>
  <c r="V13" i="12"/>
  <c r="U13" i="12"/>
  <c r="U26" i="12" s="1"/>
  <c r="T13" i="12"/>
  <c r="T26" i="12" s="1"/>
  <c r="S13" i="12"/>
  <c r="S26" i="12" s="1"/>
  <c r="S45" i="12" s="1"/>
  <c r="R13" i="12"/>
  <c r="Q13" i="12"/>
  <c r="P13" i="12"/>
  <c r="P26" i="12" s="1"/>
  <c r="O13" i="12"/>
  <c r="N13" i="12"/>
  <c r="M13" i="12"/>
  <c r="L13" i="12"/>
  <c r="L26" i="12" s="1"/>
  <c r="K13" i="12"/>
  <c r="J13" i="12"/>
  <c r="J26" i="12" s="1"/>
  <c r="I13" i="12"/>
  <c r="I26" i="12" s="1"/>
  <c r="H13" i="12"/>
  <c r="H26" i="12" s="1"/>
  <c r="G13" i="12"/>
  <c r="G26" i="12" s="1"/>
  <c r="F13" i="12"/>
  <c r="F26" i="12" s="1"/>
  <c r="E13" i="12"/>
  <c r="E26" i="12" s="1"/>
  <c r="D13" i="12"/>
  <c r="D26" i="12" s="1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T44" i="13"/>
  <c r="D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X37" i="13"/>
  <c r="W37" i="13"/>
  <c r="V37" i="13"/>
  <c r="V44" i="13" s="1"/>
  <c r="U37" i="13"/>
  <c r="T37" i="13"/>
  <c r="S37" i="13"/>
  <c r="S44" i="13" s="1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L37" i="13"/>
  <c r="L44" i="13" s="1"/>
  <c r="K37" i="13"/>
  <c r="J37" i="13"/>
  <c r="I37" i="13"/>
  <c r="I44" i="13" s="1"/>
  <c r="H37" i="13"/>
  <c r="H44" i="13" s="1"/>
  <c r="G37" i="13"/>
  <c r="G44" i="13" s="1"/>
  <c r="F37" i="13"/>
  <c r="E37" i="13"/>
  <c r="D37" i="13"/>
  <c r="C37" i="13"/>
  <c r="AA25" i="13"/>
  <c r="Y25" i="13"/>
  <c r="X25" i="13"/>
  <c r="W25" i="13"/>
  <c r="V25" i="13"/>
  <c r="U25" i="13"/>
  <c r="T25" i="13"/>
  <c r="S25" i="13"/>
  <c r="R25" i="13"/>
  <c r="Q25" i="13"/>
  <c r="P25" i="13"/>
  <c r="O25" i="13"/>
  <c r="O26" i="13" s="1"/>
  <c r="N25" i="13"/>
  <c r="M25" i="13"/>
  <c r="L25" i="13"/>
  <c r="K25" i="13"/>
  <c r="J25" i="13"/>
  <c r="I25" i="13"/>
  <c r="H25" i="13"/>
  <c r="G25" i="13"/>
  <c r="G26" i="13" s="1"/>
  <c r="F25" i="13"/>
  <c r="E25" i="13"/>
  <c r="D25" i="13"/>
  <c r="C25" i="13"/>
  <c r="AA13" i="13"/>
  <c r="AA26" i="13" s="1"/>
  <c r="Y13" i="13"/>
  <c r="X13" i="13"/>
  <c r="X26" i="13" s="1"/>
  <c r="W13" i="13"/>
  <c r="V13" i="13"/>
  <c r="V26" i="13" s="1"/>
  <c r="V45" i="13" s="1"/>
  <c r="U13" i="13"/>
  <c r="U26" i="13" s="1"/>
  <c r="T13" i="13"/>
  <c r="T26" i="13" s="1"/>
  <c r="T45" i="13" s="1"/>
  <c r="S13" i="13"/>
  <c r="S26" i="13" s="1"/>
  <c r="S45" i="13" s="1"/>
  <c r="R13" i="13"/>
  <c r="R26" i="13" s="1"/>
  <c r="R45" i="13" s="1"/>
  <c r="Q13" i="13"/>
  <c r="P13" i="13"/>
  <c r="P26" i="13" s="1"/>
  <c r="P45" i="13" s="1"/>
  <c r="O13" i="13"/>
  <c r="N13" i="13"/>
  <c r="M13" i="13"/>
  <c r="M26" i="13" s="1"/>
  <c r="L13" i="13"/>
  <c r="L26" i="13" s="1"/>
  <c r="K13" i="13"/>
  <c r="K26" i="13" s="1"/>
  <c r="J13" i="13"/>
  <c r="I13" i="13"/>
  <c r="H13" i="13"/>
  <c r="H26" i="13" s="1"/>
  <c r="H45" i="13" s="1"/>
  <c r="G13" i="13"/>
  <c r="F13" i="13"/>
  <c r="E13" i="13"/>
  <c r="D13" i="13"/>
  <c r="C13" i="13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K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N44" i="14" s="1"/>
  <c r="M43" i="14"/>
  <c r="L43" i="14"/>
  <c r="L44" i="14" s="1"/>
  <c r="K43" i="14"/>
  <c r="J43" i="14"/>
  <c r="I43" i="14"/>
  <c r="H43" i="14"/>
  <c r="G43" i="14"/>
  <c r="F43" i="14"/>
  <c r="E43" i="14"/>
  <c r="D43" i="14"/>
  <c r="D44" i="14" s="1"/>
  <c r="C43" i="14"/>
  <c r="AA37" i="14"/>
  <c r="AA44" i="14" s="1"/>
  <c r="Y37" i="14"/>
  <c r="Y44" i="14" s="1"/>
  <c r="X37" i="14"/>
  <c r="W37" i="14"/>
  <c r="V37" i="14"/>
  <c r="V44" i="14" s="1"/>
  <c r="U37" i="14"/>
  <c r="U44" i="14" s="1"/>
  <c r="T37" i="14"/>
  <c r="S37" i="14"/>
  <c r="R37" i="14"/>
  <c r="Q37" i="14"/>
  <c r="P37" i="14"/>
  <c r="O37" i="14"/>
  <c r="N37" i="14"/>
  <c r="M37" i="14"/>
  <c r="M44" i="14" s="1"/>
  <c r="L37" i="14"/>
  <c r="K37" i="14"/>
  <c r="J37" i="14"/>
  <c r="J44" i="14" s="1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C37" i="14"/>
  <c r="C44" i="14" s="1"/>
  <c r="X26" i="14"/>
  <c r="W26" i="14"/>
  <c r="V26" i="14"/>
  <c r="V45" i="14" s="1"/>
  <c r="AA25" i="14"/>
  <c r="AA26" i="14" s="1"/>
  <c r="Y25" i="14"/>
  <c r="Y26" i="14" s="1"/>
  <c r="X25" i="14"/>
  <c r="W25" i="14"/>
  <c r="V25" i="14"/>
  <c r="U25" i="14"/>
  <c r="T25" i="14"/>
  <c r="S25" i="14"/>
  <c r="R25" i="14"/>
  <c r="Q25" i="14"/>
  <c r="P25" i="14"/>
  <c r="O25" i="14"/>
  <c r="O26" i="14" s="1"/>
  <c r="N25" i="14"/>
  <c r="M25" i="14"/>
  <c r="L25" i="14"/>
  <c r="K25" i="14"/>
  <c r="K26" i="14" s="1"/>
  <c r="K45" i="14" s="1"/>
  <c r="J25" i="14"/>
  <c r="I25" i="14"/>
  <c r="H25" i="14"/>
  <c r="G25" i="14"/>
  <c r="G26" i="14" s="1"/>
  <c r="F25" i="14"/>
  <c r="F26" i="14" s="1"/>
  <c r="F45" i="14" s="1"/>
  <c r="E25" i="14"/>
  <c r="D25" i="14"/>
  <c r="C25" i="14"/>
  <c r="C26" i="14" s="1"/>
  <c r="C45" i="14" s="1"/>
  <c r="AA13" i="14"/>
  <c r="Y13" i="14"/>
  <c r="X13" i="14"/>
  <c r="Z13" i="14" s="1"/>
  <c r="W13" i="14"/>
  <c r="V13" i="14"/>
  <c r="U13" i="14"/>
  <c r="U26" i="14" s="1"/>
  <c r="T13" i="14"/>
  <c r="T26" i="14" s="1"/>
  <c r="S13" i="14"/>
  <c r="S26" i="14" s="1"/>
  <c r="R13" i="14"/>
  <c r="R26" i="14" s="1"/>
  <c r="Q13" i="14"/>
  <c r="Q26" i="14" s="1"/>
  <c r="P13" i="14"/>
  <c r="P26" i="14" s="1"/>
  <c r="O13" i="14"/>
  <c r="N13" i="14"/>
  <c r="N26" i="14" s="1"/>
  <c r="N45" i="14" s="1"/>
  <c r="M13" i="14"/>
  <c r="L13" i="14"/>
  <c r="K13" i="14"/>
  <c r="J13" i="14"/>
  <c r="J26" i="14" s="1"/>
  <c r="J45" i="14" s="1"/>
  <c r="I13" i="14"/>
  <c r="H13" i="14"/>
  <c r="G13" i="14"/>
  <c r="F13" i="14"/>
  <c r="E13" i="14"/>
  <c r="D13" i="14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K44" i="15"/>
  <c r="AA43" i="15"/>
  <c r="Z43" i="15"/>
  <c r="Y43" i="15"/>
  <c r="X43" i="15"/>
  <c r="W43" i="15"/>
  <c r="V43" i="15"/>
  <c r="U43" i="15"/>
  <c r="T43" i="15"/>
  <c r="S43" i="15"/>
  <c r="R43" i="15"/>
  <c r="Q43" i="15"/>
  <c r="P43" i="15"/>
  <c r="P44" i="15" s="1"/>
  <c r="O43" i="15"/>
  <c r="N43" i="15"/>
  <c r="M43" i="15"/>
  <c r="L43" i="15"/>
  <c r="L44" i="15" s="1"/>
  <c r="K43" i="15"/>
  <c r="J43" i="15"/>
  <c r="I43" i="15"/>
  <c r="H43" i="15"/>
  <c r="G43" i="15"/>
  <c r="F43" i="15"/>
  <c r="E43" i="15"/>
  <c r="D43" i="15"/>
  <c r="C43" i="15"/>
  <c r="AA37" i="15"/>
  <c r="Y37" i="15"/>
  <c r="Y44" i="15" s="1"/>
  <c r="X37" i="15"/>
  <c r="W37" i="15"/>
  <c r="V37" i="15"/>
  <c r="V44" i="15" s="1"/>
  <c r="U37" i="15"/>
  <c r="T37" i="15"/>
  <c r="T44" i="15" s="1"/>
  <c r="S37" i="15"/>
  <c r="R37" i="15"/>
  <c r="Q37" i="15"/>
  <c r="Q44" i="15" s="1"/>
  <c r="P37" i="15"/>
  <c r="O37" i="15"/>
  <c r="N37" i="15"/>
  <c r="M37" i="15"/>
  <c r="L37" i="15"/>
  <c r="K37" i="15"/>
  <c r="J37" i="15"/>
  <c r="I37" i="15"/>
  <c r="I44" i="15" s="1"/>
  <c r="H37" i="15"/>
  <c r="H44" i="15" s="1"/>
  <c r="G37" i="15"/>
  <c r="G44" i="15" s="1"/>
  <c r="F37" i="15"/>
  <c r="F44" i="15" s="1"/>
  <c r="E37" i="15"/>
  <c r="E44" i="15" s="1"/>
  <c r="D37" i="15"/>
  <c r="D44" i="15" s="1"/>
  <c r="C37" i="15"/>
  <c r="C44" i="15" s="1"/>
  <c r="O26" i="15"/>
  <c r="AA25" i="15"/>
  <c r="Y25" i="15"/>
  <c r="X25" i="15"/>
  <c r="X26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J26" i="15" s="1"/>
  <c r="I25" i="15"/>
  <c r="H25" i="15"/>
  <c r="H26" i="15" s="1"/>
  <c r="H45" i="15" s="1"/>
  <c r="G25" i="15"/>
  <c r="G26" i="15" s="1"/>
  <c r="G45" i="15" s="1"/>
  <c r="F25" i="15"/>
  <c r="E25" i="15"/>
  <c r="D25" i="15"/>
  <c r="C25" i="15"/>
  <c r="AA13" i="15"/>
  <c r="AA26" i="15" s="1"/>
  <c r="Y13" i="15"/>
  <c r="X13" i="15"/>
  <c r="Z13" i="15" s="1"/>
  <c r="W13" i="15"/>
  <c r="W26" i="15" s="1"/>
  <c r="V13" i="15"/>
  <c r="U13" i="15"/>
  <c r="T13" i="15"/>
  <c r="S13" i="15"/>
  <c r="S26" i="15" s="1"/>
  <c r="R13" i="15"/>
  <c r="Q13" i="15"/>
  <c r="Q26" i="15" s="1"/>
  <c r="P13" i="15"/>
  <c r="P26" i="15" s="1"/>
  <c r="O13" i="15"/>
  <c r="N13" i="15"/>
  <c r="N26" i="15" s="1"/>
  <c r="M13" i="15"/>
  <c r="L13" i="15"/>
  <c r="L26" i="15" s="1"/>
  <c r="K13" i="15"/>
  <c r="J13" i="15"/>
  <c r="I13" i="15"/>
  <c r="I26" i="15" s="1"/>
  <c r="I45" i="15" s="1"/>
  <c r="H13" i="15"/>
  <c r="G13" i="15"/>
  <c r="F13" i="15"/>
  <c r="F26" i="15" s="1"/>
  <c r="E13" i="15"/>
  <c r="D13" i="15"/>
  <c r="D26" i="15" s="1"/>
  <c r="C13" i="15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Y43" i="16"/>
  <c r="X43" i="16"/>
  <c r="Z43" i="16" s="1"/>
  <c r="W43" i="16"/>
  <c r="V43" i="16"/>
  <c r="U43" i="16"/>
  <c r="T43" i="16"/>
  <c r="T44" i="16" s="1"/>
  <c r="S43" i="16"/>
  <c r="R43" i="16"/>
  <c r="Q43" i="16"/>
  <c r="Q44" i="16" s="1"/>
  <c r="P43" i="16"/>
  <c r="O43" i="16"/>
  <c r="N43" i="16"/>
  <c r="M43" i="16"/>
  <c r="L43" i="16"/>
  <c r="L44" i="16" s="1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X44" i="16" s="1"/>
  <c r="W37" i="16"/>
  <c r="W44" i="16" s="1"/>
  <c r="V37" i="16"/>
  <c r="V44" i="16" s="1"/>
  <c r="U37" i="16"/>
  <c r="U44" i="16" s="1"/>
  <c r="U45" i="16" s="1"/>
  <c r="T37" i="16"/>
  <c r="S37" i="16"/>
  <c r="S44" i="16" s="1"/>
  <c r="R37" i="16"/>
  <c r="Q37" i="16"/>
  <c r="P37" i="16"/>
  <c r="P44" i="16" s="1"/>
  <c r="O37" i="16"/>
  <c r="N37" i="16"/>
  <c r="N44" i="16" s="1"/>
  <c r="M37" i="16"/>
  <c r="L37" i="16"/>
  <c r="K37" i="16"/>
  <c r="K44" i="16" s="1"/>
  <c r="J37" i="16"/>
  <c r="I37" i="16"/>
  <c r="I44" i="16" s="1"/>
  <c r="H37" i="16"/>
  <c r="G37" i="16"/>
  <c r="G44" i="16" s="1"/>
  <c r="F37" i="16"/>
  <c r="F44" i="16" s="1"/>
  <c r="E37" i="16"/>
  <c r="E44" i="16" s="1"/>
  <c r="D37" i="16"/>
  <c r="C37" i="16"/>
  <c r="C44" i="16" s="1"/>
  <c r="V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O26" i="16" s="1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W13" i="16"/>
  <c r="V13" i="16"/>
  <c r="U13" i="16"/>
  <c r="U26" i="16" s="1"/>
  <c r="T13" i="16"/>
  <c r="S13" i="16"/>
  <c r="R13" i="16"/>
  <c r="R26" i="16" s="1"/>
  <c r="Q13" i="16"/>
  <c r="P13" i="16"/>
  <c r="O13" i="16"/>
  <c r="N13" i="16"/>
  <c r="N26" i="16" s="1"/>
  <c r="M13" i="16"/>
  <c r="M26" i="16" s="1"/>
  <c r="L13" i="16"/>
  <c r="K13" i="16"/>
  <c r="K26" i="16" s="1"/>
  <c r="J13" i="16"/>
  <c r="I13" i="16"/>
  <c r="H13" i="16"/>
  <c r="H26" i="16" s="1"/>
  <c r="G13" i="16"/>
  <c r="F13" i="16"/>
  <c r="F26" i="16" s="1"/>
  <c r="E13" i="16"/>
  <c r="D13" i="16"/>
  <c r="D26" i="16" s="1"/>
  <c r="C13" i="16"/>
  <c r="AA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Y44" i="17"/>
  <c r="I44" i="17"/>
  <c r="D44" i="17"/>
  <c r="AA43" i="17"/>
  <c r="Z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X37" i="17"/>
  <c r="X44" i="17" s="1"/>
  <c r="W37" i="17"/>
  <c r="W44" i="17" s="1"/>
  <c r="V37" i="17"/>
  <c r="V44" i="17" s="1"/>
  <c r="U37" i="17"/>
  <c r="U44" i="17" s="1"/>
  <c r="T37" i="17"/>
  <c r="T44" i="17" s="1"/>
  <c r="S37" i="17"/>
  <c r="S44" i="17" s="1"/>
  <c r="R37" i="17"/>
  <c r="Q37" i="17"/>
  <c r="Q44" i="17" s="1"/>
  <c r="P37" i="17"/>
  <c r="O37" i="17"/>
  <c r="N37" i="17"/>
  <c r="N44" i="17" s="1"/>
  <c r="M37" i="17"/>
  <c r="M44" i="17" s="1"/>
  <c r="L37" i="17"/>
  <c r="L44" i="17" s="1"/>
  <c r="K37" i="17"/>
  <c r="J37" i="17"/>
  <c r="I37" i="17"/>
  <c r="H37" i="17"/>
  <c r="G37" i="17"/>
  <c r="F37" i="17"/>
  <c r="E37" i="17"/>
  <c r="E44" i="17" s="1"/>
  <c r="D37" i="17"/>
  <c r="C37" i="17"/>
  <c r="C44" i="17" s="1"/>
  <c r="O26" i="17"/>
  <c r="L26" i="17"/>
  <c r="G26" i="17"/>
  <c r="D26" i="17"/>
  <c r="D45" i="17" s="1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X13" i="17"/>
  <c r="X26" i="17" s="1"/>
  <c r="W13" i="17"/>
  <c r="W26" i="17" s="1"/>
  <c r="V13" i="17"/>
  <c r="V26" i="17" s="1"/>
  <c r="U13" i="17"/>
  <c r="T13" i="17"/>
  <c r="T26" i="17" s="1"/>
  <c r="S13" i="17"/>
  <c r="S26" i="17" s="1"/>
  <c r="R13" i="17"/>
  <c r="Q13" i="17"/>
  <c r="P13" i="17"/>
  <c r="O13" i="17"/>
  <c r="N13" i="17"/>
  <c r="N26" i="17" s="1"/>
  <c r="M13" i="17"/>
  <c r="M26" i="17" s="1"/>
  <c r="L13" i="17"/>
  <c r="K13" i="17"/>
  <c r="K26" i="17" s="1"/>
  <c r="J13" i="17"/>
  <c r="J26" i="17" s="1"/>
  <c r="I13" i="17"/>
  <c r="I26" i="17" s="1"/>
  <c r="I45" i="17" s="1"/>
  <c r="H13" i="17"/>
  <c r="H26" i="17" s="1"/>
  <c r="G13" i="17"/>
  <c r="F13" i="17"/>
  <c r="E13" i="17"/>
  <c r="E26" i="17" s="1"/>
  <c r="D13" i="17"/>
  <c r="C13" i="17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Z43" i="18" s="1"/>
  <c r="W43" i="18"/>
  <c r="V43" i="18"/>
  <c r="U43" i="18"/>
  <c r="T43" i="18"/>
  <c r="S43" i="18"/>
  <c r="R43" i="18"/>
  <c r="Q43" i="18"/>
  <c r="Q44" i="18" s="1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X44" i="18" s="1"/>
  <c r="W37" i="18"/>
  <c r="W44" i="18" s="1"/>
  <c r="V37" i="18"/>
  <c r="V44" i="18" s="1"/>
  <c r="U37" i="18"/>
  <c r="U44" i="18" s="1"/>
  <c r="T37" i="18"/>
  <c r="T44" i="18" s="1"/>
  <c r="S37" i="18"/>
  <c r="S44" i="18" s="1"/>
  <c r="R37" i="18"/>
  <c r="Q37" i="18"/>
  <c r="P37" i="18"/>
  <c r="P44" i="18" s="1"/>
  <c r="O37" i="18"/>
  <c r="O44" i="18" s="1"/>
  <c r="N37" i="18"/>
  <c r="N44" i="18" s="1"/>
  <c r="M37" i="18"/>
  <c r="L37" i="18"/>
  <c r="L44" i="18" s="1"/>
  <c r="K37" i="18"/>
  <c r="K44" i="18" s="1"/>
  <c r="J37" i="18"/>
  <c r="I37" i="18"/>
  <c r="I44" i="18" s="1"/>
  <c r="H37" i="18"/>
  <c r="G37" i="18"/>
  <c r="G44" i="18" s="1"/>
  <c r="F37" i="18"/>
  <c r="F44" i="18" s="1"/>
  <c r="E37" i="18"/>
  <c r="E44" i="18" s="1"/>
  <c r="D37" i="18"/>
  <c r="D44" i="18" s="1"/>
  <c r="C37" i="18"/>
  <c r="C44" i="18" s="1"/>
  <c r="T26" i="18"/>
  <c r="O26" i="18"/>
  <c r="L26" i="18"/>
  <c r="D26" i="18"/>
  <c r="AA25" i="18"/>
  <c r="Y25" i="18"/>
  <c r="X25" i="18"/>
  <c r="Z25" i="18" s="1"/>
  <c r="W25" i="18"/>
  <c r="W26" i="18" s="1"/>
  <c r="W45" i="18" s="1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X13" i="18"/>
  <c r="X26" i="18" s="1"/>
  <c r="W13" i="18"/>
  <c r="V13" i="18"/>
  <c r="U13" i="18"/>
  <c r="U26" i="18" s="1"/>
  <c r="T13" i="18"/>
  <c r="S13" i="18"/>
  <c r="R13" i="18"/>
  <c r="Q13" i="18"/>
  <c r="Q26" i="18" s="1"/>
  <c r="P13" i="18"/>
  <c r="P26" i="18" s="1"/>
  <c r="O13" i="18"/>
  <c r="N13" i="18"/>
  <c r="N26" i="18" s="1"/>
  <c r="M13" i="18"/>
  <c r="M26" i="18" s="1"/>
  <c r="L13" i="18"/>
  <c r="K13" i="18"/>
  <c r="K26" i="18" s="1"/>
  <c r="J13" i="18"/>
  <c r="J26" i="18" s="1"/>
  <c r="I13" i="18"/>
  <c r="I26" i="18" s="1"/>
  <c r="H13" i="18"/>
  <c r="G13" i="18"/>
  <c r="G26" i="18" s="1"/>
  <c r="G45" i="18" s="1"/>
  <c r="F13" i="18"/>
  <c r="E13" i="18"/>
  <c r="D13" i="18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W37" i="19"/>
  <c r="W44" i="19" s="1"/>
  <c r="V37" i="19"/>
  <c r="U37" i="19"/>
  <c r="T37" i="19"/>
  <c r="T44" i="19" s="1"/>
  <c r="S37" i="19"/>
  <c r="S44" i="19" s="1"/>
  <c r="R37" i="19"/>
  <c r="R44" i="19" s="1"/>
  <c r="Q37" i="19"/>
  <c r="Q44" i="19" s="1"/>
  <c r="P37" i="19"/>
  <c r="O37" i="19"/>
  <c r="O44" i="19" s="1"/>
  <c r="N37" i="19"/>
  <c r="M37" i="19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G44" i="19" s="1"/>
  <c r="F37" i="19"/>
  <c r="F44" i="19" s="1"/>
  <c r="E37" i="19"/>
  <c r="D37" i="19"/>
  <c r="D44" i="19" s="1"/>
  <c r="C37" i="19"/>
  <c r="C44" i="19" s="1"/>
  <c r="W26" i="19"/>
  <c r="T26" i="19"/>
  <c r="D26" i="19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AA45" i="19" s="1"/>
  <c r="Y13" i="19"/>
  <c r="X13" i="19"/>
  <c r="W13" i="19"/>
  <c r="V13" i="19"/>
  <c r="V26" i="19" s="1"/>
  <c r="U13" i="19"/>
  <c r="U26" i="19" s="1"/>
  <c r="T13" i="19"/>
  <c r="S13" i="19"/>
  <c r="S26" i="19" s="1"/>
  <c r="S45" i="19" s="1"/>
  <c r="R13" i="19"/>
  <c r="R26" i="19" s="1"/>
  <c r="Q13" i="19"/>
  <c r="Q26" i="19" s="1"/>
  <c r="P13" i="19"/>
  <c r="P26" i="19" s="1"/>
  <c r="O13" i="19"/>
  <c r="O26" i="19" s="1"/>
  <c r="O45" i="19" s="1"/>
  <c r="N13" i="19"/>
  <c r="N26" i="19" s="1"/>
  <c r="M13" i="19"/>
  <c r="L13" i="19"/>
  <c r="L26" i="19" s="1"/>
  <c r="L45" i="19" s="1"/>
  <c r="K13" i="19"/>
  <c r="J13" i="19"/>
  <c r="I13" i="19"/>
  <c r="I26" i="19" s="1"/>
  <c r="I45" i="19" s="1"/>
  <c r="H13" i="19"/>
  <c r="H26" i="19" s="1"/>
  <c r="H45" i="19" s="1"/>
  <c r="G13" i="19"/>
  <c r="G26" i="19" s="1"/>
  <c r="G45" i="19" s="1"/>
  <c r="F13" i="19"/>
  <c r="E13" i="19"/>
  <c r="D13" i="19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Q44" i="20"/>
  <c r="L44" i="20"/>
  <c r="AA43" i="20"/>
  <c r="Z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D44" i="20" s="1"/>
  <c r="C43" i="20"/>
  <c r="AA37" i="20"/>
  <c r="Y37" i="20"/>
  <c r="Y44" i="20" s="1"/>
  <c r="X37" i="20"/>
  <c r="W37" i="20"/>
  <c r="W44" i="20" s="1"/>
  <c r="V37" i="20"/>
  <c r="V44" i="20" s="1"/>
  <c r="U37" i="20"/>
  <c r="T37" i="20"/>
  <c r="T44" i="20" s="1"/>
  <c r="S37" i="20"/>
  <c r="R37" i="20"/>
  <c r="Q37" i="20"/>
  <c r="P37" i="20"/>
  <c r="P44" i="20" s="1"/>
  <c r="O37" i="20"/>
  <c r="O44" i="20" s="1"/>
  <c r="N37" i="20"/>
  <c r="N44" i="20" s="1"/>
  <c r="M37" i="20"/>
  <c r="M44" i="20" s="1"/>
  <c r="L37" i="20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F44" i="20" s="1"/>
  <c r="E37" i="20"/>
  <c r="D37" i="20"/>
  <c r="C37" i="20"/>
  <c r="C44" i="20" s="1"/>
  <c r="C45" i="20" s="1"/>
  <c r="Y26" i="20"/>
  <c r="T26" i="20"/>
  <c r="G26" i="20"/>
  <c r="D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O26" i="20" s="1"/>
  <c r="O45" i="20" s="1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X13" i="20"/>
  <c r="X26" i="20" s="1"/>
  <c r="W13" i="20"/>
  <c r="V13" i="20"/>
  <c r="V26" i="20" s="1"/>
  <c r="U13" i="20"/>
  <c r="T13" i="20"/>
  <c r="S13" i="20"/>
  <c r="S26" i="20" s="1"/>
  <c r="R13" i="20"/>
  <c r="R26" i="20" s="1"/>
  <c r="Q13" i="20"/>
  <c r="Q26" i="20" s="1"/>
  <c r="Q45" i="20" s="1"/>
  <c r="P13" i="20"/>
  <c r="P26" i="20" s="1"/>
  <c r="P45" i="20" s="1"/>
  <c r="O13" i="20"/>
  <c r="N13" i="20"/>
  <c r="M13" i="20"/>
  <c r="L13" i="20"/>
  <c r="L26" i="20" s="1"/>
  <c r="L45" i="20" s="1"/>
  <c r="K13" i="20"/>
  <c r="K26" i="20" s="1"/>
  <c r="K45" i="20" s="1"/>
  <c r="J13" i="20"/>
  <c r="I13" i="20"/>
  <c r="I26" i="20" s="1"/>
  <c r="I45" i="20" s="1"/>
  <c r="H13" i="20"/>
  <c r="H26" i="20" s="1"/>
  <c r="G13" i="20"/>
  <c r="F13" i="20"/>
  <c r="E13" i="20"/>
  <c r="D13" i="20"/>
  <c r="C13" i="20"/>
  <c r="C26" i="20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T44" i="1"/>
  <c r="S44" i="1"/>
  <c r="AA43" i="1"/>
  <c r="Y43" i="1"/>
  <c r="X43" i="1"/>
  <c r="Z43" i="1" s="1"/>
  <c r="W43" i="1"/>
  <c r="V43" i="1"/>
  <c r="V44" i="1" s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E44" i="1" s="1"/>
  <c r="E45" i="1" s="1"/>
  <c r="D43" i="1"/>
  <c r="D44" i="1" s="1"/>
  <c r="C43" i="1"/>
  <c r="AA37" i="1"/>
  <c r="AA44" i="1" s="1"/>
  <c r="Y37" i="1"/>
  <c r="Y44" i="1" s="1"/>
  <c r="X37" i="1"/>
  <c r="X44" i="1" s="1"/>
  <c r="Z44" i="1" s="1"/>
  <c r="W37" i="1"/>
  <c r="W44" i="1" s="1"/>
  <c r="V37" i="1"/>
  <c r="U37" i="1"/>
  <c r="T37" i="1"/>
  <c r="S37" i="1"/>
  <c r="R37" i="1"/>
  <c r="Q37" i="1"/>
  <c r="Q44" i="1" s="1"/>
  <c r="P37" i="1"/>
  <c r="P44" i="1" s="1"/>
  <c r="O37" i="1"/>
  <c r="N37" i="1"/>
  <c r="M37" i="1"/>
  <c r="M44" i="1" s="1"/>
  <c r="L37" i="1"/>
  <c r="K37" i="1"/>
  <c r="J37" i="1"/>
  <c r="J44" i="1" s="1"/>
  <c r="I37" i="1"/>
  <c r="I44" i="1" s="1"/>
  <c r="H37" i="1"/>
  <c r="H44" i="1" s="1"/>
  <c r="G37" i="1"/>
  <c r="F37" i="1"/>
  <c r="F44" i="1" s="1"/>
  <c r="E37" i="1"/>
  <c r="D37" i="1"/>
  <c r="C37" i="1"/>
  <c r="C44" i="1" s="1"/>
  <c r="AA26" i="1"/>
  <c r="Y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O26" i="1" s="1"/>
  <c r="N25" i="1"/>
  <c r="M25" i="1"/>
  <c r="L25" i="1"/>
  <c r="K25" i="1"/>
  <c r="J25" i="1"/>
  <c r="I25" i="1"/>
  <c r="H25" i="1"/>
  <c r="G25" i="1"/>
  <c r="G26" i="1" s="1"/>
  <c r="F25" i="1"/>
  <c r="E25" i="1"/>
  <c r="D25" i="1"/>
  <c r="C25" i="1"/>
  <c r="AA13" i="1"/>
  <c r="Y13" i="1"/>
  <c r="X13" i="1"/>
  <c r="Z13" i="1" s="1"/>
  <c r="W13" i="1"/>
  <c r="V13" i="1"/>
  <c r="V26" i="1" s="1"/>
  <c r="U13" i="1"/>
  <c r="U26" i="1" s="1"/>
  <c r="T13" i="1"/>
  <c r="T26" i="1" s="1"/>
  <c r="T45" i="1" s="1"/>
  <c r="S13" i="1"/>
  <c r="S26" i="1" s="1"/>
  <c r="S45" i="1" s="1"/>
  <c r="R13" i="1"/>
  <c r="R26" i="1" s="1"/>
  <c r="Q13" i="1"/>
  <c r="Q26" i="1" s="1"/>
  <c r="P13" i="1"/>
  <c r="P26" i="1" s="1"/>
  <c r="P45" i="1" s="1"/>
  <c r="O13" i="1"/>
  <c r="N13" i="1"/>
  <c r="M13" i="1"/>
  <c r="M26" i="1" s="1"/>
  <c r="L13" i="1"/>
  <c r="L26" i="1" s="1"/>
  <c r="K13" i="1"/>
  <c r="K26" i="1" s="1"/>
  <c r="J13" i="1"/>
  <c r="I13" i="1"/>
  <c r="H13" i="1"/>
  <c r="H26" i="1" s="1"/>
  <c r="G13" i="1"/>
  <c r="F13" i="1"/>
  <c r="F26" i="1" s="1"/>
  <c r="E13" i="1"/>
  <c r="E26" i="1" s="1"/>
  <c r="D13" i="1"/>
  <c r="D26" i="1" s="1"/>
  <c r="C13" i="1"/>
  <c r="C26" i="1" s="1"/>
  <c r="T45" i="17" l="1"/>
  <c r="F45" i="1"/>
  <c r="Q45" i="4"/>
  <c r="G44" i="1"/>
  <c r="P45" i="19"/>
  <c r="P45" i="12"/>
  <c r="S45" i="10"/>
  <c r="V45" i="8"/>
  <c r="E26" i="7"/>
  <c r="E45" i="7" s="1"/>
  <c r="AA26" i="7"/>
  <c r="G45" i="17"/>
  <c r="S45" i="17"/>
  <c r="I26" i="1"/>
  <c r="I45" i="1" s="1"/>
  <c r="U44" i="1"/>
  <c r="U45" i="1" s="1"/>
  <c r="U44" i="20"/>
  <c r="E26" i="19"/>
  <c r="P44" i="19"/>
  <c r="V26" i="18"/>
  <c r="J44" i="17"/>
  <c r="S26" i="16"/>
  <c r="AA45" i="14"/>
  <c r="R44" i="14"/>
  <c r="I26" i="13"/>
  <c r="I45" i="13" s="1"/>
  <c r="G45" i="13"/>
  <c r="E44" i="13"/>
  <c r="K26" i="15"/>
  <c r="K45" i="15" s="1"/>
  <c r="R45" i="14"/>
  <c r="H45" i="20"/>
  <c r="G45" i="20"/>
  <c r="Q26" i="12"/>
  <c r="J44" i="12"/>
  <c r="M44" i="11"/>
  <c r="T26" i="10"/>
  <c r="T45" i="10" s="1"/>
  <c r="J44" i="10"/>
  <c r="J45" i="10" s="1"/>
  <c r="R26" i="9"/>
  <c r="R45" i="9" s="1"/>
  <c r="H44" i="9"/>
  <c r="H45" i="9" s="1"/>
  <c r="W26" i="8"/>
  <c r="W45" i="8" s="1"/>
  <c r="F26" i="7"/>
  <c r="F45" i="7" s="1"/>
  <c r="S44" i="7"/>
  <c r="N26" i="5"/>
  <c r="N45" i="5" s="1"/>
  <c r="P26" i="4"/>
  <c r="P45" i="4" s="1"/>
  <c r="H44" i="4"/>
  <c r="U26" i="3"/>
  <c r="M44" i="3"/>
  <c r="D26" i="2"/>
  <c r="AA26" i="2"/>
  <c r="P44" i="2"/>
  <c r="P45" i="2" s="1"/>
  <c r="J26" i="1"/>
  <c r="J45" i="1" s="1"/>
  <c r="J26" i="20"/>
  <c r="J45" i="20" s="1"/>
  <c r="F26" i="19"/>
  <c r="F45" i="19" s="1"/>
  <c r="M44" i="18"/>
  <c r="M45" i="18" s="1"/>
  <c r="U26" i="17"/>
  <c r="U45" i="17" s="1"/>
  <c r="K44" i="17"/>
  <c r="T26" i="16"/>
  <c r="T45" i="16" s="1"/>
  <c r="M44" i="16"/>
  <c r="M45" i="16" s="1"/>
  <c r="C26" i="15"/>
  <c r="C45" i="15" s="1"/>
  <c r="Y26" i="15"/>
  <c r="Y45" i="15" s="1"/>
  <c r="S44" i="15"/>
  <c r="S45" i="15" s="1"/>
  <c r="H26" i="14"/>
  <c r="H45" i="14" s="1"/>
  <c r="S44" i="14"/>
  <c r="Q44" i="14"/>
  <c r="J26" i="13"/>
  <c r="F44" i="13"/>
  <c r="R26" i="12"/>
  <c r="K44" i="12"/>
  <c r="N44" i="11"/>
  <c r="U26" i="10"/>
  <c r="S26" i="9"/>
  <c r="S45" i="9" s="1"/>
  <c r="I44" i="9"/>
  <c r="X26" i="8"/>
  <c r="P44" i="8"/>
  <c r="G26" i="7"/>
  <c r="T44" i="7"/>
  <c r="T45" i="7" s="1"/>
  <c r="K26" i="6"/>
  <c r="K45" i="6" s="1"/>
  <c r="Y45" i="6"/>
  <c r="X44" i="6"/>
  <c r="Z44" i="6" s="1"/>
  <c r="O26" i="5"/>
  <c r="O45" i="5" s="1"/>
  <c r="I44" i="4"/>
  <c r="I45" i="4" s="1"/>
  <c r="G44" i="4"/>
  <c r="G45" i="4" s="1"/>
  <c r="V26" i="3"/>
  <c r="V45" i="3" s="1"/>
  <c r="E26" i="2"/>
  <c r="E45" i="2" s="1"/>
  <c r="Q44" i="2"/>
  <c r="AA45" i="1"/>
  <c r="V45" i="1"/>
  <c r="Y45" i="18"/>
  <c r="U44" i="15"/>
  <c r="G45" i="14"/>
  <c r="L45" i="13"/>
  <c r="T45" i="12"/>
  <c r="C45" i="11"/>
  <c r="G45" i="2"/>
  <c r="D45" i="15"/>
  <c r="Z50" i="17"/>
  <c r="F45" i="15"/>
  <c r="T44" i="14"/>
  <c r="T45" i="14" s="1"/>
  <c r="D45" i="11"/>
  <c r="AA45" i="11"/>
  <c r="R26" i="4"/>
  <c r="R45" i="4" s="1"/>
  <c r="O44" i="3"/>
  <c r="N26" i="1"/>
  <c r="N45" i="1" s="1"/>
  <c r="N26" i="20"/>
  <c r="AA44" i="20"/>
  <c r="AA45" i="20" s="1"/>
  <c r="J26" i="19"/>
  <c r="J45" i="19" s="1"/>
  <c r="E26" i="18"/>
  <c r="E45" i="18" s="1"/>
  <c r="C26" i="17"/>
  <c r="C45" i="17" s="1"/>
  <c r="Y26" i="17"/>
  <c r="Y45" i="17" s="1"/>
  <c r="O44" i="17"/>
  <c r="X26" i="16"/>
  <c r="O44" i="16"/>
  <c r="O45" i="16" s="1"/>
  <c r="W44" i="15"/>
  <c r="W45" i="15" s="1"/>
  <c r="I26" i="14"/>
  <c r="W44" i="14"/>
  <c r="W45" i="14" s="1"/>
  <c r="V26" i="12"/>
  <c r="V45" i="12" s="1"/>
  <c r="O44" i="12"/>
  <c r="O45" i="12" s="1"/>
  <c r="C26" i="10"/>
  <c r="C45" i="10" s="1"/>
  <c r="F26" i="8"/>
  <c r="F45" i="8" s="1"/>
  <c r="T44" i="8"/>
  <c r="X44" i="7"/>
  <c r="X45" i="7" s="1"/>
  <c r="O45" i="6"/>
  <c r="S26" i="5"/>
  <c r="S45" i="5" s="1"/>
  <c r="K44" i="5"/>
  <c r="K45" i="5" s="1"/>
  <c r="U26" i="4"/>
  <c r="U45" i="4" s="1"/>
  <c r="M44" i="4"/>
  <c r="D26" i="3"/>
  <c r="AA26" i="3"/>
  <c r="R44" i="3"/>
  <c r="U44" i="2"/>
  <c r="T45" i="19"/>
  <c r="N26" i="13"/>
  <c r="N45" i="13" s="1"/>
  <c r="J44" i="13"/>
  <c r="E26" i="11"/>
  <c r="R44" i="11"/>
  <c r="Y26" i="10"/>
  <c r="Z26" i="10" s="1"/>
  <c r="O44" i="10"/>
  <c r="E44" i="20"/>
  <c r="K26" i="19"/>
  <c r="V44" i="19"/>
  <c r="F26" i="18"/>
  <c r="F45" i="18" s="1"/>
  <c r="R44" i="18"/>
  <c r="AA26" i="17"/>
  <c r="AA45" i="17" s="1"/>
  <c r="Z25" i="17"/>
  <c r="P44" i="17"/>
  <c r="C26" i="16"/>
  <c r="W26" i="16"/>
  <c r="W45" i="16" s="1"/>
  <c r="Z37" i="15"/>
  <c r="M26" i="14"/>
  <c r="Z26" i="14"/>
  <c r="Z37" i="14"/>
  <c r="K44" i="13"/>
  <c r="K45" i="13" s="1"/>
  <c r="P44" i="12"/>
  <c r="F26" i="11"/>
  <c r="F45" i="11" s="1"/>
  <c r="D26" i="10"/>
  <c r="D45" i="10" s="1"/>
  <c r="AA26" i="10"/>
  <c r="AA45" i="10" s="1"/>
  <c r="Z25" i="10"/>
  <c r="P44" i="10"/>
  <c r="X26" i="9"/>
  <c r="X45" i="9" s="1"/>
  <c r="Z45" i="9" s="1"/>
  <c r="N44" i="9"/>
  <c r="G26" i="8"/>
  <c r="U44" i="8"/>
  <c r="L26" i="7"/>
  <c r="L45" i="7" s="1"/>
  <c r="C44" i="7"/>
  <c r="Y44" i="7"/>
  <c r="Y45" i="7" s="1"/>
  <c r="W44" i="7"/>
  <c r="W45" i="7" s="1"/>
  <c r="P26" i="6"/>
  <c r="P45" i="6" s="1"/>
  <c r="T26" i="5"/>
  <c r="R26" i="5"/>
  <c r="R45" i="5" s="1"/>
  <c r="L44" i="5"/>
  <c r="Z50" i="5"/>
  <c r="V26" i="4"/>
  <c r="V45" i="4" s="1"/>
  <c r="E26" i="3"/>
  <c r="S44" i="3"/>
  <c r="X26" i="12"/>
  <c r="Q44" i="12"/>
  <c r="E26" i="10"/>
  <c r="E45" i="10" s="1"/>
  <c r="Q44" i="10"/>
  <c r="C26" i="9"/>
  <c r="C45" i="9" s="1"/>
  <c r="Y26" i="9"/>
  <c r="Y45" i="9" s="1"/>
  <c r="O44" i="9"/>
  <c r="O45" i="9" s="1"/>
  <c r="H26" i="8"/>
  <c r="H45" i="8" s="1"/>
  <c r="M26" i="7"/>
  <c r="M45" i="7" s="1"/>
  <c r="D44" i="7"/>
  <c r="AA44" i="7"/>
  <c r="H44" i="6"/>
  <c r="U26" i="5"/>
  <c r="U45" i="5" s="1"/>
  <c r="M44" i="5"/>
  <c r="M45" i="5" s="1"/>
  <c r="W26" i="4"/>
  <c r="W45" i="4" s="1"/>
  <c r="F26" i="3"/>
  <c r="F45" i="3" s="1"/>
  <c r="T44" i="3"/>
  <c r="K26" i="2"/>
  <c r="M26" i="19"/>
  <c r="X44" i="19"/>
  <c r="Z44" i="19" s="1"/>
  <c r="H26" i="18"/>
  <c r="F26" i="17"/>
  <c r="R44" i="17"/>
  <c r="E26" i="16"/>
  <c r="E45" i="16" s="1"/>
  <c r="AA44" i="15"/>
  <c r="AA45" i="15" s="1"/>
  <c r="L26" i="14"/>
  <c r="Q26" i="13"/>
  <c r="Q45" i="13" s="1"/>
  <c r="O45" i="13"/>
  <c r="M44" i="13"/>
  <c r="M45" i="13" s="1"/>
  <c r="C26" i="12"/>
  <c r="C45" i="12" s="1"/>
  <c r="Y26" i="12"/>
  <c r="Y45" i="12" s="1"/>
  <c r="R44" i="12"/>
  <c r="H26" i="11"/>
  <c r="H45" i="11" s="1"/>
  <c r="N45" i="11"/>
  <c r="U44" i="11"/>
  <c r="U45" i="11" s="1"/>
  <c r="R44" i="10"/>
  <c r="D26" i="9"/>
  <c r="AA26" i="9"/>
  <c r="AA45" i="9" s="1"/>
  <c r="Z25" i="9"/>
  <c r="P44" i="9"/>
  <c r="Q45" i="8"/>
  <c r="N26" i="7"/>
  <c r="N45" i="7" s="1"/>
  <c r="E44" i="7"/>
  <c r="Z50" i="6"/>
  <c r="D45" i="16"/>
  <c r="I45" i="18"/>
  <c r="L45" i="18"/>
  <c r="F45" i="16"/>
  <c r="D45" i="12"/>
  <c r="Z25" i="12"/>
  <c r="I26" i="11"/>
  <c r="I45" i="11" s="1"/>
  <c r="V44" i="11"/>
  <c r="V45" i="11" s="1"/>
  <c r="E26" i="9"/>
  <c r="Q44" i="9"/>
  <c r="Q45" i="9" s="1"/>
  <c r="X44" i="8"/>
  <c r="Z44" i="8" s="1"/>
  <c r="J44" i="6"/>
  <c r="W26" i="5"/>
  <c r="W45" i="5" s="1"/>
  <c r="C26" i="4"/>
  <c r="Q44" i="4"/>
  <c r="H26" i="3"/>
  <c r="H45" i="3" s="1"/>
  <c r="M26" i="2"/>
  <c r="C44" i="2"/>
  <c r="Y44" i="2"/>
  <c r="Y45" i="2" s="1"/>
  <c r="T26" i="6"/>
  <c r="T45" i="6" s="1"/>
  <c r="AA26" i="4"/>
  <c r="Q45" i="3"/>
  <c r="N45" i="2"/>
  <c r="Z43" i="2"/>
  <c r="Z44" i="18"/>
  <c r="J45" i="17"/>
  <c r="G26" i="16"/>
  <c r="G45" i="16" s="1"/>
  <c r="N45" i="15"/>
  <c r="L45" i="11"/>
  <c r="O45" i="10"/>
  <c r="G44" i="7"/>
  <c r="Z50" i="7"/>
  <c r="V45" i="6"/>
  <c r="F45" i="4"/>
  <c r="W44" i="3"/>
  <c r="W45" i="3" s="1"/>
  <c r="L45" i="10"/>
  <c r="J45" i="9"/>
  <c r="O45" i="8"/>
  <c r="F45" i="5"/>
  <c r="H45" i="4"/>
  <c r="P45" i="7"/>
  <c r="T45" i="18"/>
  <c r="E45" i="4"/>
  <c r="V45" i="16"/>
  <c r="L44" i="6"/>
  <c r="L45" i="6" s="1"/>
  <c r="I45" i="9"/>
  <c r="N45" i="8"/>
  <c r="W45" i="6"/>
  <c r="J26" i="3"/>
  <c r="J45" i="3" s="1"/>
  <c r="I45" i="12"/>
  <c r="W26" i="1"/>
  <c r="W26" i="20"/>
  <c r="W45" i="20" s="1"/>
  <c r="P45" i="18"/>
  <c r="D44" i="16"/>
  <c r="R26" i="15"/>
  <c r="C26" i="13"/>
  <c r="Y26" i="13"/>
  <c r="W26" i="13"/>
  <c r="W45" i="13" s="1"/>
  <c r="U44" i="13"/>
  <c r="K26" i="12"/>
  <c r="K45" i="12" s="1"/>
  <c r="AA44" i="12"/>
  <c r="AA45" i="12" s="1"/>
  <c r="P26" i="11"/>
  <c r="P45" i="11" s="1"/>
  <c r="G44" i="11"/>
  <c r="G45" i="11" s="1"/>
  <c r="L26" i="9"/>
  <c r="X44" i="9"/>
  <c r="Z44" i="9" s="1"/>
  <c r="I44" i="8"/>
  <c r="I45" i="8" s="1"/>
  <c r="G44" i="8"/>
  <c r="V45" i="7"/>
  <c r="M44" i="7"/>
  <c r="Z13" i="6"/>
  <c r="Q44" i="6"/>
  <c r="Q45" i="6" s="1"/>
  <c r="O44" i="6"/>
  <c r="H26" i="5"/>
  <c r="H45" i="5" s="1"/>
  <c r="I45" i="5"/>
  <c r="X44" i="4"/>
  <c r="O26" i="3"/>
  <c r="T26" i="2"/>
  <c r="J44" i="2"/>
  <c r="M45" i="1"/>
  <c r="I26" i="16"/>
  <c r="I45" i="16" s="1"/>
  <c r="L44" i="1"/>
  <c r="L45" i="1" s="1"/>
  <c r="R26" i="7"/>
  <c r="N44" i="1"/>
  <c r="V45" i="19"/>
  <c r="K45" i="19"/>
  <c r="Q45" i="18"/>
  <c r="N45" i="16"/>
  <c r="L26" i="16"/>
  <c r="L45" i="16" s="1"/>
  <c r="AA45" i="13"/>
  <c r="Z25" i="13"/>
  <c r="L45" i="12"/>
  <c r="Q45" i="11"/>
  <c r="E26" i="6"/>
  <c r="AA26" i="6"/>
  <c r="W44" i="4"/>
  <c r="P45" i="3"/>
  <c r="K45" i="11"/>
  <c r="O45" i="2"/>
  <c r="K44" i="1"/>
  <c r="Q45" i="19"/>
  <c r="V45" i="20"/>
  <c r="R45" i="19"/>
  <c r="K45" i="17"/>
  <c r="K45" i="10"/>
  <c r="P45" i="15"/>
  <c r="O44" i="1"/>
  <c r="O45" i="1" s="1"/>
  <c r="R26" i="18"/>
  <c r="R45" i="18" s="1"/>
  <c r="H44" i="18"/>
  <c r="P26" i="17"/>
  <c r="P45" i="17" s="1"/>
  <c r="F44" i="17"/>
  <c r="F45" i="17" s="1"/>
  <c r="H44" i="16"/>
  <c r="T26" i="15"/>
  <c r="T45" i="15" s="1"/>
  <c r="N44" i="15"/>
  <c r="W44" i="13"/>
  <c r="M26" i="12"/>
  <c r="M45" i="12" s="1"/>
  <c r="F44" i="12"/>
  <c r="R26" i="11"/>
  <c r="I44" i="11"/>
  <c r="P26" i="10"/>
  <c r="P45" i="10" s="1"/>
  <c r="X26" i="7"/>
  <c r="F26" i="6"/>
  <c r="F45" i="6" s="1"/>
  <c r="Z44" i="5"/>
  <c r="V45" i="2"/>
  <c r="L45" i="17"/>
  <c r="H45" i="16"/>
  <c r="Z44" i="17"/>
  <c r="J26" i="16"/>
  <c r="P45" i="8"/>
  <c r="G45" i="5"/>
  <c r="N45" i="3"/>
  <c r="R44" i="1"/>
  <c r="R45" i="1" s="1"/>
  <c r="F26" i="20"/>
  <c r="F45" i="20" s="1"/>
  <c r="R44" i="20"/>
  <c r="X26" i="19"/>
  <c r="S26" i="18"/>
  <c r="S45" i="18" s="1"/>
  <c r="Q26" i="17"/>
  <c r="Q45" i="17" s="1"/>
  <c r="G44" i="17"/>
  <c r="P26" i="16"/>
  <c r="P45" i="16" s="1"/>
  <c r="O44" i="15"/>
  <c r="O45" i="15" s="1"/>
  <c r="M44" i="15"/>
  <c r="D26" i="14"/>
  <c r="D45" i="14" s="1"/>
  <c r="O44" i="14"/>
  <c r="O45" i="14" s="1"/>
  <c r="F26" i="13"/>
  <c r="F45" i="13" s="1"/>
  <c r="X44" i="13"/>
  <c r="Z44" i="13" s="1"/>
  <c r="N26" i="12"/>
  <c r="G44" i="12"/>
  <c r="G45" i="12" s="1"/>
  <c r="S26" i="11"/>
  <c r="S45" i="11" s="1"/>
  <c r="J44" i="11"/>
  <c r="J45" i="11" s="1"/>
  <c r="Q26" i="10"/>
  <c r="G44" i="10"/>
  <c r="G45" i="10" s="1"/>
  <c r="T26" i="8"/>
  <c r="R26" i="8"/>
  <c r="R45" i="8" s="1"/>
  <c r="L44" i="8"/>
  <c r="L45" i="8" s="1"/>
  <c r="C26" i="7"/>
  <c r="C45" i="7" s="1"/>
  <c r="P44" i="7"/>
  <c r="G26" i="6"/>
  <c r="G45" i="6" s="1"/>
  <c r="T44" i="6"/>
  <c r="K26" i="5"/>
  <c r="C44" i="5"/>
  <c r="Y44" i="5"/>
  <c r="Y45" i="5" s="1"/>
  <c r="M26" i="4"/>
  <c r="M45" i="4" s="1"/>
  <c r="E44" i="4"/>
  <c r="J44" i="3"/>
  <c r="W26" i="2"/>
  <c r="W45" i="2" s="1"/>
  <c r="M44" i="2"/>
  <c r="Z50" i="14"/>
  <c r="Z26" i="20"/>
  <c r="Q45" i="15"/>
  <c r="J45" i="12"/>
  <c r="K45" i="9"/>
  <c r="D45" i="1"/>
  <c r="S44" i="20"/>
  <c r="S45" i="20" s="1"/>
  <c r="C26" i="19"/>
  <c r="C45" i="19" s="1"/>
  <c r="Y26" i="19"/>
  <c r="Y45" i="19" s="1"/>
  <c r="N44" i="19"/>
  <c r="N45" i="19" s="1"/>
  <c r="J44" i="18"/>
  <c r="J45" i="18" s="1"/>
  <c r="R26" i="17"/>
  <c r="H44" i="17"/>
  <c r="Q26" i="16"/>
  <c r="V26" i="15"/>
  <c r="V45" i="15" s="1"/>
  <c r="E26" i="14"/>
  <c r="E45" i="14" s="1"/>
  <c r="Z25" i="14"/>
  <c r="P44" i="14"/>
  <c r="C44" i="13"/>
  <c r="Y44" i="13"/>
  <c r="H44" i="12"/>
  <c r="H45" i="12" s="1"/>
  <c r="T26" i="11"/>
  <c r="T45" i="11" s="1"/>
  <c r="R26" i="10"/>
  <c r="R45" i="10" s="1"/>
  <c r="H44" i="10"/>
  <c r="H45" i="10" s="1"/>
  <c r="P26" i="9"/>
  <c r="P45" i="9" s="1"/>
  <c r="F44" i="9"/>
  <c r="U26" i="8"/>
  <c r="U45" i="8" s="1"/>
  <c r="M44" i="8"/>
  <c r="M45" i="8" s="1"/>
  <c r="D26" i="7"/>
  <c r="D45" i="7" s="1"/>
  <c r="Z13" i="7"/>
  <c r="Q44" i="7"/>
  <c r="Q45" i="7" s="1"/>
  <c r="O44" i="7"/>
  <c r="O45" i="7" s="1"/>
  <c r="H26" i="6"/>
  <c r="U44" i="6"/>
  <c r="L26" i="5"/>
  <c r="J26" i="5"/>
  <c r="J45" i="5" s="1"/>
  <c r="D44" i="5"/>
  <c r="AA44" i="5"/>
  <c r="AA45" i="5" s="1"/>
  <c r="N26" i="4"/>
  <c r="N45" i="4" s="1"/>
  <c r="S26" i="3"/>
  <c r="K44" i="3"/>
  <c r="X26" i="2"/>
  <c r="Z26" i="2" s="1"/>
  <c r="G45" i="1"/>
  <c r="H45" i="1"/>
  <c r="W45" i="1"/>
  <c r="C45" i="1"/>
  <c r="K45" i="1"/>
  <c r="N45" i="20"/>
  <c r="X26" i="1"/>
  <c r="E26" i="20"/>
  <c r="E45" i="20" s="1"/>
  <c r="M26" i="20"/>
  <c r="M45" i="20" s="1"/>
  <c r="U26" i="20"/>
  <c r="D45" i="20"/>
  <c r="Y45" i="20"/>
  <c r="X45" i="18"/>
  <c r="Z45" i="18" s="1"/>
  <c r="Z26" i="18"/>
  <c r="E44" i="19"/>
  <c r="E45" i="19" s="1"/>
  <c r="M44" i="19"/>
  <c r="M45" i="19" s="1"/>
  <c r="U44" i="19"/>
  <c r="U45" i="19" s="1"/>
  <c r="P45" i="14"/>
  <c r="Y45" i="1"/>
  <c r="Q45" i="1"/>
  <c r="X45" i="19"/>
  <c r="AA45" i="18"/>
  <c r="Q45" i="14"/>
  <c r="C45" i="18"/>
  <c r="K45" i="18"/>
  <c r="D45" i="18"/>
  <c r="E45" i="17"/>
  <c r="M45" i="17"/>
  <c r="Z26" i="16"/>
  <c r="X45" i="16"/>
  <c r="I45" i="14"/>
  <c r="Y45" i="14"/>
  <c r="R45" i="20"/>
  <c r="Z13" i="20"/>
  <c r="N45" i="17"/>
  <c r="V45" i="17"/>
  <c r="O45" i="17"/>
  <c r="Q45" i="16"/>
  <c r="S45" i="14"/>
  <c r="T45" i="20"/>
  <c r="X44" i="20"/>
  <c r="Z44" i="20" s="1"/>
  <c r="Z37" i="20"/>
  <c r="W45" i="19"/>
  <c r="U45" i="18"/>
  <c r="AA45" i="16"/>
  <c r="Z37" i="1"/>
  <c r="D45" i="19"/>
  <c r="N45" i="18"/>
  <c r="V45" i="18"/>
  <c r="O45" i="18"/>
  <c r="H45" i="17"/>
  <c r="X45" i="17"/>
  <c r="Z45" i="17" s="1"/>
  <c r="Z26" i="17"/>
  <c r="W45" i="17"/>
  <c r="C45" i="16"/>
  <c r="K45" i="16"/>
  <c r="S45" i="16"/>
  <c r="Z44" i="16"/>
  <c r="L45" i="15"/>
  <c r="M45" i="14"/>
  <c r="U45" i="14"/>
  <c r="L45" i="14"/>
  <c r="Z13" i="16"/>
  <c r="J44" i="16"/>
  <c r="R44" i="16"/>
  <c r="R45" i="16" s="1"/>
  <c r="Z37" i="16"/>
  <c r="Z25" i="15"/>
  <c r="E26" i="13"/>
  <c r="E45" i="13" s="1"/>
  <c r="U45" i="13"/>
  <c r="X45" i="12"/>
  <c r="Z45" i="12" s="1"/>
  <c r="Z26" i="12"/>
  <c r="F45" i="10"/>
  <c r="Z13" i="19"/>
  <c r="Z13" i="18"/>
  <c r="Z13" i="17"/>
  <c r="E26" i="15"/>
  <c r="E45" i="15" s="1"/>
  <c r="M26" i="15"/>
  <c r="M45" i="15" s="1"/>
  <c r="U26" i="15"/>
  <c r="M45" i="10"/>
  <c r="U45" i="10"/>
  <c r="N45" i="10"/>
  <c r="Z26" i="13"/>
  <c r="X44" i="14"/>
  <c r="Z44" i="14" s="1"/>
  <c r="E45" i="11"/>
  <c r="M45" i="11"/>
  <c r="O45" i="11"/>
  <c r="V45" i="10"/>
  <c r="Z37" i="19"/>
  <c r="Z37" i="18"/>
  <c r="Z37" i="17"/>
  <c r="X44" i="15"/>
  <c r="Z44" i="15" s="1"/>
  <c r="Z13" i="13"/>
  <c r="E45" i="12"/>
  <c r="U45" i="12"/>
  <c r="W45" i="12"/>
  <c r="X45" i="10"/>
  <c r="W45" i="10"/>
  <c r="Y45" i="16"/>
  <c r="F45" i="12"/>
  <c r="N45" i="12"/>
  <c r="W45" i="11"/>
  <c r="I45" i="10"/>
  <c r="Q45" i="10"/>
  <c r="Y45" i="10"/>
  <c r="J44" i="15"/>
  <c r="J45" i="15" s="1"/>
  <c r="R44" i="15"/>
  <c r="R45" i="15" s="1"/>
  <c r="D26" i="13"/>
  <c r="D45" i="13" s="1"/>
  <c r="X45" i="11"/>
  <c r="Z45" i="11" s="1"/>
  <c r="Z26" i="11"/>
  <c r="F45" i="9"/>
  <c r="N45" i="9"/>
  <c r="V45" i="9"/>
  <c r="E44" i="9"/>
  <c r="M44" i="9"/>
  <c r="M45" i="9" s="1"/>
  <c r="U44" i="9"/>
  <c r="U45" i="9" s="1"/>
  <c r="R45" i="2"/>
  <c r="G45" i="9"/>
  <c r="Z26" i="7"/>
  <c r="X45" i="6"/>
  <c r="Z45" i="6" s="1"/>
  <c r="Z26" i="6"/>
  <c r="X45" i="5"/>
  <c r="Z26" i="5"/>
  <c r="X45" i="2"/>
  <c r="Z13" i="12"/>
  <c r="Z13" i="11"/>
  <c r="Z13" i="10"/>
  <c r="Z13" i="9"/>
  <c r="Z26" i="8"/>
  <c r="X45" i="3"/>
  <c r="Z45" i="3" s="1"/>
  <c r="Z26" i="3"/>
  <c r="X45" i="4"/>
  <c r="Z45" i="4" s="1"/>
  <c r="Z26" i="4"/>
  <c r="AA45" i="2"/>
  <c r="AA45" i="8"/>
  <c r="J45" i="8"/>
  <c r="K45" i="7"/>
  <c r="S45" i="7"/>
  <c r="AA45" i="7"/>
  <c r="J45" i="7"/>
  <c r="R45" i="7"/>
  <c r="C45" i="6"/>
  <c r="S45" i="6"/>
  <c r="AA45" i="6"/>
  <c r="J45" i="6"/>
  <c r="R45" i="6"/>
  <c r="C45" i="5"/>
  <c r="AA45" i="3"/>
  <c r="R45" i="3"/>
  <c r="C45" i="2"/>
  <c r="K45" i="2"/>
  <c r="S45" i="2"/>
  <c r="Z37" i="13"/>
  <c r="Z37" i="12"/>
  <c r="Z37" i="11"/>
  <c r="Z37" i="10"/>
  <c r="Z37" i="9"/>
  <c r="C45" i="8"/>
  <c r="K45" i="8"/>
  <c r="S45" i="8"/>
  <c r="D45" i="6"/>
  <c r="D45" i="5"/>
  <c r="L45" i="5"/>
  <c r="T45" i="5"/>
  <c r="AA45" i="4"/>
  <c r="J45" i="4"/>
  <c r="C45" i="3"/>
  <c r="K45" i="3"/>
  <c r="S45" i="3"/>
  <c r="D45" i="2"/>
  <c r="L45" i="2"/>
  <c r="T45" i="2"/>
  <c r="I45" i="2"/>
  <c r="D45" i="8"/>
  <c r="T45" i="8"/>
  <c r="U45" i="7"/>
  <c r="E45" i="6"/>
  <c r="M45" i="6"/>
  <c r="U45" i="6"/>
  <c r="E45" i="5"/>
  <c r="C45" i="4"/>
  <c r="K45" i="4"/>
  <c r="S45" i="4"/>
  <c r="D45" i="3"/>
  <c r="L45" i="3"/>
  <c r="T45" i="3"/>
  <c r="M45" i="2"/>
  <c r="U45" i="2"/>
  <c r="J45" i="2"/>
  <c r="D44" i="9"/>
  <c r="L44" i="9"/>
  <c r="L45" i="9" s="1"/>
  <c r="T44" i="9"/>
  <c r="T45" i="9" s="1"/>
  <c r="E45" i="8"/>
  <c r="D45" i="4"/>
  <c r="L45" i="4"/>
  <c r="T45" i="4"/>
  <c r="Z44" i="4"/>
  <c r="E45" i="3"/>
  <c r="M45" i="3"/>
  <c r="U45" i="3"/>
  <c r="Q45" i="2"/>
  <c r="Z44" i="2"/>
  <c r="Z37" i="8"/>
  <c r="Z37" i="7"/>
  <c r="Z37" i="6"/>
  <c r="Z37" i="5"/>
  <c r="Z37" i="4"/>
  <c r="Z37" i="3"/>
  <c r="Z37" i="2"/>
  <c r="Z13" i="8"/>
  <c r="Z13" i="5"/>
  <c r="Z13" i="4"/>
  <c r="Z13" i="3"/>
  <c r="Z13" i="2"/>
  <c r="Z45" i="7" l="1"/>
  <c r="D45" i="9"/>
  <c r="G45" i="8"/>
  <c r="Z26" i="15"/>
  <c r="Z26" i="19"/>
  <c r="Q45" i="12"/>
  <c r="Z45" i="2"/>
  <c r="Z44" i="7"/>
  <c r="E45" i="9"/>
  <c r="Z26" i="9"/>
  <c r="J45" i="16"/>
  <c r="Y45" i="13"/>
  <c r="G45" i="7"/>
  <c r="X45" i="13"/>
  <c r="Z45" i="13" s="1"/>
  <c r="R45" i="11"/>
  <c r="H45" i="18"/>
  <c r="O45" i="3"/>
  <c r="Z45" i="19"/>
  <c r="C45" i="13"/>
  <c r="X45" i="8"/>
  <c r="Z45" i="8" s="1"/>
  <c r="R45" i="12"/>
  <c r="J45" i="13"/>
  <c r="X45" i="14"/>
  <c r="Z45" i="14" s="1"/>
  <c r="U45" i="15"/>
  <c r="U45" i="20"/>
  <c r="H45" i="6"/>
  <c r="R45" i="17"/>
  <c r="Z45" i="16"/>
  <c r="X45" i="20"/>
  <c r="Z45" i="20" s="1"/>
  <c r="Z45" i="10"/>
  <c r="X45" i="15"/>
  <c r="Z45" i="15" s="1"/>
  <c r="X45" i="1"/>
  <c r="Z45" i="1" s="1"/>
  <c r="Z26" i="1"/>
  <c r="Z45" i="5"/>
</calcChain>
</file>

<file path=xl/sharedStrings.xml><?xml version="1.0" encoding="utf-8"?>
<sst xmlns="http://schemas.openxmlformats.org/spreadsheetml/2006/main" count="2600" uniqueCount="99">
  <si>
    <t>Free State: Matjhabeng (FS184) - Table C6 Quarterly Budget Statement - Financial Position ( Energy sources  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</si>
  <si>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</si>
  <si>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</si>
  <si>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</si>
  <si>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</si>
  <si>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</si>
  <si>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</si>
  <si>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</si>
  <si>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</si>
  <si>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</si>
  <si>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</si>
  <si>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</si>
  <si>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</si>
  <si>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</si>
  <si>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</si>
  <si>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</si>
  <si>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</si>
  <si>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</si>
  <si>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</si>
  <si>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</si>
  <si>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</si>
  <si>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</si>
  <si>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</si>
  <si>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</si>
  <si>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</si>
  <si>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</si>
  <si>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</si>
  <si>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</si>
  <si>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</si>
  <si>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</si>
  <si>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</si>
  <si>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</si>
  <si>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</si>
  <si>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</si>
  <si>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</si>
  <si>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</si>
  <si>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</si>
  <si>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</si>
  <si>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</si>
  <si>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</si>
  <si>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</si>
  <si>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</si>
  <si>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</si>
  <si>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</si>
  <si>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</si>
  <si>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</si>
  <si>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</si>
  <si>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</si>
  <si>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</si>
  <si>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</si>
  <si>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</si>
  <si>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</si>
  <si>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</si>
  <si>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</si>
  <si>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</si>
  <si>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</si>
  <si>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</si>
  <si>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</si>
  <si>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</si>
  <si>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</si>
  <si>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</si>
  <si>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</si>
  <si>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</si>
  <si>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</si>
  <si>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</si>
  <si>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</si>
  <si>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</si>
  <si>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</si>
  <si>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</si>
  <si>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</si>
  <si>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</si>
  <si>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</si>
  <si>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</si>
  <si>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</si>
  <si>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</si>
  <si>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</si>
  <si>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Emfuleni (GT421) - Table C6 Quarterly Budget Statement - Financial Position ( Energy sources                                     ) for 4th Quarter ended 30 June 2025 (Figures Finalised as at 2025/08/08)</t>
  </si>
  <si>
    <t>Gauteng: Mogale City (GT481) - Table C6 Quarterly Budget Statement - Financial Position ( Energy sources                                     ) for 4th Quarter ended 30 June 2025 (Figures Finalised as at 2025/08/08)</t>
  </si>
  <si>
    <t>Kwazulu-Natal: Msunduzi (KZN225) - Table C6 Quarterly Budget Statement - Financial Position ( Energy sources                                     ) for 4th Quarter ended 30 June 2025 (Figures Finalised as at 2025/08/08)</t>
  </si>
  <si>
    <t>Kwazulu-Natal: Newcastle (KZN252) - Table C6 Quarterly Budget Statement - Financial Position ( Energy sources                                     ) for 4th Quarter ended 30 June 2025 (Figures Finalised as at 2025/08/08)</t>
  </si>
  <si>
    <t>Kwazulu-Natal: uMhlathuze (KZN282) - Table C6 Quarterly Budget Statement - Financial Position ( Energy sources                                     ) for 4th Quarter ended 30 June 2025 (Figures Finalised as at 2025/08/08)</t>
  </si>
  <si>
    <t>Limpopo: Polokwane (LIM354) - Table C6 Quarterly Budget Statement - Financial Position ( Energy sources                                     ) for 4th Quarter ended 30 June 2025 (Figures Finalised as at 2025/08/08)</t>
  </si>
  <si>
    <t>Mpumalanga: Govan Mbeki (MP307) - Table C6 Quarterly Budget Statement - Financial Position ( Energy sources                                     ) for 4th Quarter ended 30 June 2025 (Figures Finalised as at 2025/08/08)</t>
  </si>
  <si>
    <t>Mpumalanga: Emalahleni (MP) (MP312) - Table C6 Quarterly Budget Statement - Financial Position ( Energy sources                                     ) for 4th Quarter ended 30 June 2025 (Figures Finalised as at 2025/08/08)</t>
  </si>
  <si>
    <t>Mpumalanga: Steve Tshwete (MP313) - Table C6 Quarterly Budget Statement - Financial Position ( Energy sources                                     ) for 4th Quarter ended 30 June 2025 (Figures Finalised as at 2025/08/08)</t>
  </si>
  <si>
    <t>Mpumalanga: City of Mbombela (MP326) - Table C6 Quarterly Budget Statement - Financial Position ( Energy sources                                     ) for 4th Quarter ended 30 June 2025 (Figures Finalised as at 2025/08/08)</t>
  </si>
  <si>
    <t>Northern Cape: Sol Plaatje (NC091) - Table C6 Quarterly Budget Statement - Financial Position ( Energy sources                                     ) for 4th Quarter ended 30 June 2025 (Figures Finalised as at 2025/08/08)</t>
  </si>
  <si>
    <t>North West: Madibeng (NW372) - Table C6 Quarterly Budget Statement - Financial Position ( Energy sources                                     ) for 4th Quarter ended 30 June 2025 (Figures Finalised as at 2025/08/08)</t>
  </si>
  <si>
    <t>North West: Rustenburg (NW373) - Table C6 Quarterly Budget Statement - Financial Position ( Energy sources                                     ) for 4th Quarter ended 30 June 2025 (Figures Finalised as at 2025/08/08)</t>
  </si>
  <si>
    <t>North West: City of Matlosana (NW403) - Table C6 Quarterly Budget Statement - Financial Position ( Energy sources                                     ) for 4th Quarter ended 30 June 2025 (Figures Finalised as at 2025/08/08)</t>
  </si>
  <si>
    <t>North West: J B Marks (NW405) - Table C6 Quarterly Budget Statement - Financial Position ( Energy sources                                     ) for 4th Quarter ended 30 June 2025 (Figures Finalised as at 2025/08/08)</t>
  </si>
  <si>
    <t>Western Cape: Drakenstein (WC023) - Table C6 Quarterly Budget Statement - Financial Position ( Energy sources                                     ) for 4th Quarter ended 30 June 2025 (Figures Finalised as at 2025/08/08)</t>
  </si>
  <si>
    <t>Western Cape: Stellenbosch (WC024) - Table C6 Quarterly Budget Statement - Financial Position ( Energy sources                                     ) for 4th Quarter ended 30 June 2025 (Figures Finalised as at 2025/08/08)</t>
  </si>
  <si>
    <t>Western Cape: George (WC044) - Table C6 Quarterly Budget Statement - Financial Position ( Energy sources                                     ) for 4th Quarter ended 30 June 2025 (Figures Finalised as at 2025/08/08)</t>
  </si>
  <si>
    <t>Summary - Table C6 Quarterly Budget Statement - Financial Position ( Energy sources                                     ) for 4th Quarter ended 30 June 2025 (Figures Finalised as at 2025/08/08)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</si>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</sst>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286978463</v>
      </c>
      <c r="D7" s="18"/>
      <c r="E7" s="19">
        <v>1074515597</v>
      </c>
      <c r="F7" s="20">
        <v>1074515597</v>
      </c>
      <c r="G7" s="20">
        <v>391760403</v>
      </c>
      <c r="H7" s="20">
        <v>-36342266</v>
      </c>
      <c r="I7" s="20">
        <v>28112785</v>
      </c>
      <c r="J7" s="20">
        <v>383530922</v>
      </c>
      <c r="K7" s="20">
        <v>559612</v>
      </c>
      <c r="L7" s="20">
        <v>266511</v>
      </c>
      <c r="M7" s="20">
        <v>14408463</v>
      </c>
      <c r="N7" s="20">
        <v>15234586</v>
      </c>
      <c r="O7" s="20">
        <v>19599589</v>
      </c>
      <c r="P7" s="20">
        <v>25653713</v>
      </c>
      <c r="Q7" s="20">
        <v>1825636</v>
      </c>
      <c r="R7" s="20">
        <v>47078938</v>
      </c>
      <c r="S7" s="20">
        <v>5377317</v>
      </c>
      <c r="T7" s="20">
        <v>-2280705</v>
      </c>
      <c r="U7" s="20">
        <v>-69729967</v>
      </c>
      <c r="V7" s="20">
        <v>-66633355</v>
      </c>
      <c r="W7" s="20">
        <v>379211091</v>
      </c>
      <c r="X7" s="20">
        <v>1074515597</v>
      </c>
      <c r="Y7" s="20">
        <v>-695304506</v>
      </c>
      <c r="Z7" s="21">
        <v>-64.708647128181241</v>
      </c>
      <c r="AA7" s="22">
        <v>1074515597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286978463</v>
      </c>
      <c r="D13" s="29">
        <f>SUM(D6:D12)</f>
        <v>0</v>
      </c>
      <c r="E13" s="30">
        <f t="shared" si="0"/>
        <v>1074515597</v>
      </c>
      <c r="F13" s="31">
        <f t="shared" si="0"/>
        <v>1074515597</v>
      </c>
      <c r="G13" s="31">
        <f t="shared" si="0"/>
        <v>391760403</v>
      </c>
      <c r="H13" s="31">
        <f t="shared" si="0"/>
        <v>-36342266</v>
      </c>
      <c r="I13" s="31">
        <f t="shared" si="0"/>
        <v>28112785</v>
      </c>
      <c r="J13" s="31">
        <f t="shared" si="0"/>
        <v>383530922</v>
      </c>
      <c r="K13" s="31">
        <f t="shared" si="0"/>
        <v>559612</v>
      </c>
      <c r="L13" s="31">
        <f t="shared" si="0"/>
        <v>266511</v>
      </c>
      <c r="M13" s="31">
        <f t="shared" si="0"/>
        <v>14408463</v>
      </c>
      <c r="N13" s="31">
        <f t="shared" si="0"/>
        <v>15234586</v>
      </c>
      <c r="O13" s="31">
        <f t="shared" si="0"/>
        <v>19599589</v>
      </c>
      <c r="P13" s="31">
        <f t="shared" si="0"/>
        <v>25653713</v>
      </c>
      <c r="Q13" s="31">
        <f t="shared" si="0"/>
        <v>1825636</v>
      </c>
      <c r="R13" s="31">
        <f t="shared" si="0"/>
        <v>47078938</v>
      </c>
      <c r="S13" s="31">
        <f t="shared" si="0"/>
        <v>5377317</v>
      </c>
      <c r="T13" s="31">
        <f t="shared" si="0"/>
        <v>-2280705</v>
      </c>
      <c r="U13" s="31">
        <f t="shared" si="0"/>
        <v>-69729967</v>
      </c>
      <c r="V13" s="31">
        <f t="shared" si="0"/>
        <v>-66633355</v>
      </c>
      <c r="W13" s="31">
        <f t="shared" si="0"/>
        <v>379211091</v>
      </c>
      <c r="X13" s="31">
        <f t="shared" si="0"/>
        <v>1074515597</v>
      </c>
      <c r="Y13" s="31">
        <f t="shared" si="0"/>
        <v>-695304506</v>
      </c>
      <c r="Z13" s="32">
        <f>+IF(X13&lt;&gt;0,+(Y13/X13)*100,0)</f>
        <v>-64.708647128181241</v>
      </c>
      <c r="AA13" s="33">
        <f>SUM(AA6:AA12)</f>
        <v>1074515597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434770072</v>
      </c>
      <c r="D17" s="18"/>
      <c r="E17" s="19">
        <v>4154101755</v>
      </c>
      <c r="F17" s="20">
        <v>4158340577</v>
      </c>
      <c r="G17" s="24">
        <v>436641029</v>
      </c>
      <c r="H17" s="24">
        <v>1450167</v>
      </c>
      <c r="I17" s="24">
        <v>1629000</v>
      </c>
      <c r="J17" s="20">
        <v>439720196</v>
      </c>
      <c r="K17" s="24">
        <v>4730829</v>
      </c>
      <c r="L17" s="24">
        <v>3966596</v>
      </c>
      <c r="M17" s="20">
        <v>3793643</v>
      </c>
      <c r="N17" s="24">
        <v>12491068</v>
      </c>
      <c r="O17" s="24">
        <v>-611345395</v>
      </c>
      <c r="P17" s="24">
        <v>154779477</v>
      </c>
      <c r="Q17" s="20"/>
      <c r="R17" s="24">
        <v>-456565918</v>
      </c>
      <c r="S17" s="24">
        <v>3950060</v>
      </c>
      <c r="T17" s="20">
        <v>29705</v>
      </c>
      <c r="U17" s="24">
        <v>12374401</v>
      </c>
      <c r="V17" s="24">
        <v>16354166</v>
      </c>
      <c r="W17" s="24">
        <v>11999512</v>
      </c>
      <c r="X17" s="20">
        <v>4158340577</v>
      </c>
      <c r="Y17" s="24">
        <v>-4146341065</v>
      </c>
      <c r="Z17" s="25">
        <v>-99.711435083832001</v>
      </c>
      <c r="AA17" s="26">
        <v>4158340577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434770072</v>
      </c>
      <c r="D25" s="29">
        <f t="shared" ref="D25:Y25" si="1">SUM(D15:D24)</f>
        <v>0</v>
      </c>
      <c r="E25" s="35">
        <f t="shared" si="1"/>
        <v>4154101755</v>
      </c>
      <c r="F25" s="36">
        <f t="shared" si="1"/>
        <v>4158340577</v>
      </c>
      <c r="G25" s="36">
        <f t="shared" si="1"/>
        <v>436641029</v>
      </c>
      <c r="H25" s="36">
        <f t="shared" si="1"/>
        <v>1450167</v>
      </c>
      <c r="I25" s="36">
        <f t="shared" si="1"/>
        <v>1629000</v>
      </c>
      <c r="J25" s="36">
        <f t="shared" si="1"/>
        <v>439720196</v>
      </c>
      <c r="K25" s="36">
        <f t="shared" si="1"/>
        <v>4730829</v>
      </c>
      <c r="L25" s="36">
        <f t="shared" si="1"/>
        <v>3966596</v>
      </c>
      <c r="M25" s="36">
        <f t="shared" si="1"/>
        <v>3793643</v>
      </c>
      <c r="N25" s="36">
        <f t="shared" si="1"/>
        <v>12491068</v>
      </c>
      <c r="O25" s="36">
        <f t="shared" si="1"/>
        <v>-611345395</v>
      </c>
      <c r="P25" s="36">
        <f t="shared" si="1"/>
        <v>154779477</v>
      </c>
      <c r="Q25" s="36">
        <f t="shared" si="1"/>
        <v>0</v>
      </c>
      <c r="R25" s="36">
        <f t="shared" si="1"/>
        <v>-456565918</v>
      </c>
      <c r="S25" s="36">
        <f t="shared" si="1"/>
        <v>3950060</v>
      </c>
      <c r="T25" s="36">
        <f t="shared" si="1"/>
        <v>29705</v>
      </c>
      <c r="U25" s="36">
        <f t="shared" si="1"/>
        <v>12374401</v>
      </c>
      <c r="V25" s="36">
        <f t="shared" si="1"/>
        <v>16354166</v>
      </c>
      <c r="W25" s="36">
        <f t="shared" si="1"/>
        <v>11999512</v>
      </c>
      <c r="X25" s="36">
        <f t="shared" si="1"/>
        <v>4158340577</v>
      </c>
      <c r="Y25" s="36">
        <f t="shared" si="1"/>
        <v>-4146341065</v>
      </c>
      <c r="Z25" s="37">
        <f>+IF(X25&lt;&gt;0,+(Y25/X25)*100,0)</f>
        <v>-99.711435083832001</v>
      </c>
      <c r="AA25" s="38">
        <f>SUM(AA15:AA24)</f>
        <v>4158340577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721748535</v>
      </c>
      <c r="D26" s="29">
        <f>+D13+D25</f>
        <v>0</v>
      </c>
      <c r="E26" s="30">
        <f t="shared" si="2"/>
        <v>5228617352</v>
      </c>
      <c r="F26" s="31">
        <f t="shared" si="2"/>
        <v>5232856174</v>
      </c>
      <c r="G26" s="31">
        <f t="shared" si="2"/>
        <v>828401432</v>
      </c>
      <c r="H26" s="31">
        <f t="shared" si="2"/>
        <v>-34892099</v>
      </c>
      <c r="I26" s="31">
        <f t="shared" si="2"/>
        <v>29741785</v>
      </c>
      <c r="J26" s="31">
        <f t="shared" si="2"/>
        <v>823251118</v>
      </c>
      <c r="K26" s="31">
        <f t="shared" si="2"/>
        <v>5290441</v>
      </c>
      <c r="L26" s="31">
        <f t="shared" si="2"/>
        <v>4233107</v>
      </c>
      <c r="M26" s="31">
        <f t="shared" si="2"/>
        <v>18202106</v>
      </c>
      <c r="N26" s="31">
        <f t="shared" si="2"/>
        <v>27725654</v>
      </c>
      <c r="O26" s="31">
        <f t="shared" si="2"/>
        <v>-591745806</v>
      </c>
      <c r="P26" s="31">
        <f t="shared" si="2"/>
        <v>180433190</v>
      </c>
      <c r="Q26" s="31">
        <f t="shared" si="2"/>
        <v>1825636</v>
      </c>
      <c r="R26" s="31">
        <f t="shared" si="2"/>
        <v>-409486980</v>
      </c>
      <c r="S26" s="31">
        <f t="shared" si="2"/>
        <v>9327377</v>
      </c>
      <c r="T26" s="31">
        <f t="shared" si="2"/>
        <v>-2251000</v>
      </c>
      <c r="U26" s="31">
        <f t="shared" si="2"/>
        <v>-57355566</v>
      </c>
      <c r="V26" s="31">
        <f t="shared" si="2"/>
        <v>-50279189</v>
      </c>
      <c r="W26" s="31">
        <f t="shared" si="2"/>
        <v>391210603</v>
      </c>
      <c r="X26" s="31">
        <f t="shared" si="2"/>
        <v>5232856174</v>
      </c>
      <c r="Y26" s="31">
        <f t="shared" si="2"/>
        <v>-4841645571</v>
      </c>
      <c r="Z26" s="32">
        <f>+IF(X26&lt;&gt;0,+(Y26/X26)*100,0)</f>
        <v>-92.523956516447541</v>
      </c>
      <c r="AA26" s="33">
        <f>+AA13+AA25</f>
        <v>5232856174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>
        <v>-499773511</v>
      </c>
      <c r="P32" s="20">
        <v>1750113244</v>
      </c>
      <c r="Q32" s="20"/>
      <c r="R32" s="20">
        <v>1250339733</v>
      </c>
      <c r="S32" s="20"/>
      <c r="T32" s="20"/>
      <c r="U32" s="20"/>
      <c r="V32" s="20"/>
      <c r="W32" s="20">
        <v>1250339733</v>
      </c>
      <c r="X32" s="20"/>
      <c r="Y32" s="20">
        <v>1250339733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-2297451</v>
      </c>
      <c r="D33" s="18"/>
      <c r="E33" s="19"/>
      <c r="F33" s="20"/>
      <c r="G33" s="20">
        <v>-2297451</v>
      </c>
      <c r="H33" s="20"/>
      <c r="I33" s="20"/>
      <c r="J33" s="20">
        <v>-2297451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-2297451</v>
      </c>
      <c r="X33" s="20"/>
      <c r="Y33" s="20">
        <v>-2297451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73332582</v>
      </c>
      <c r="D35" s="18"/>
      <c r="E35" s="19"/>
      <c r="F35" s="20"/>
      <c r="G35" s="20">
        <v>77300006</v>
      </c>
      <c r="H35" s="20">
        <v>2807853</v>
      </c>
      <c r="I35" s="20">
        <v>2615100</v>
      </c>
      <c r="J35" s="20">
        <v>82722959</v>
      </c>
      <c r="K35" s="20">
        <v>-951657</v>
      </c>
      <c r="L35" s="20">
        <v>-956823</v>
      </c>
      <c r="M35" s="20">
        <v>813899</v>
      </c>
      <c r="N35" s="20">
        <v>-1094581</v>
      </c>
      <c r="O35" s="20">
        <v>1405655</v>
      </c>
      <c r="P35" s="20">
        <v>3856564</v>
      </c>
      <c r="Q35" s="20">
        <v>-814879</v>
      </c>
      <c r="R35" s="20">
        <v>4447340</v>
      </c>
      <c r="S35" s="20">
        <v>-423637</v>
      </c>
      <c r="T35" s="20">
        <v>-1201833</v>
      </c>
      <c r="U35" s="20">
        <v>-7891279</v>
      </c>
      <c r="V35" s="20">
        <v>-9516749</v>
      </c>
      <c r="W35" s="20">
        <v>76558969</v>
      </c>
      <c r="X35" s="20"/>
      <c r="Y35" s="20">
        <v>76558969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71035131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75002555</v>
      </c>
      <c r="H37" s="31">
        <f t="shared" si="3"/>
        <v>2807853</v>
      </c>
      <c r="I37" s="31">
        <f t="shared" si="3"/>
        <v>2615100</v>
      </c>
      <c r="J37" s="31">
        <f t="shared" si="3"/>
        <v>80425508</v>
      </c>
      <c r="K37" s="31">
        <f t="shared" si="3"/>
        <v>-951657</v>
      </c>
      <c r="L37" s="31">
        <f t="shared" si="3"/>
        <v>-956823</v>
      </c>
      <c r="M37" s="31">
        <f t="shared" si="3"/>
        <v>813899</v>
      </c>
      <c r="N37" s="31">
        <f t="shared" si="3"/>
        <v>-1094581</v>
      </c>
      <c r="O37" s="31">
        <f t="shared" si="3"/>
        <v>-498367856</v>
      </c>
      <c r="P37" s="31">
        <f t="shared" si="3"/>
        <v>1753969808</v>
      </c>
      <c r="Q37" s="31">
        <f t="shared" si="3"/>
        <v>-814879</v>
      </c>
      <c r="R37" s="31">
        <f t="shared" si="3"/>
        <v>1254787073</v>
      </c>
      <c r="S37" s="31">
        <f t="shared" si="3"/>
        <v>-423637</v>
      </c>
      <c r="T37" s="31">
        <f t="shared" si="3"/>
        <v>-1201833</v>
      </c>
      <c r="U37" s="31">
        <f t="shared" si="3"/>
        <v>-7891279</v>
      </c>
      <c r="V37" s="31">
        <f t="shared" si="3"/>
        <v>-9516749</v>
      </c>
      <c r="W37" s="31">
        <f t="shared" si="3"/>
        <v>1324601251</v>
      </c>
      <c r="X37" s="31">
        <f t="shared" si="3"/>
        <v>0</v>
      </c>
      <c r="Y37" s="31">
        <f t="shared" si="3"/>
        <v>1324601251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>
        <v>750113244</v>
      </c>
      <c r="P41" s="20">
        <v>5000000000</v>
      </c>
      <c r="Q41" s="20"/>
      <c r="R41" s="20">
        <v>5750113244</v>
      </c>
      <c r="S41" s="20"/>
      <c r="T41" s="20"/>
      <c r="U41" s="20"/>
      <c r="V41" s="20"/>
      <c r="W41" s="20">
        <v>5750113244</v>
      </c>
      <c r="X41" s="20"/>
      <c r="Y41" s="20">
        <v>5750113244</v>
      </c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750113244</v>
      </c>
      <c r="P43" s="36">
        <f t="shared" si="4"/>
        <v>5000000000</v>
      </c>
      <c r="Q43" s="36">
        <f t="shared" si="4"/>
        <v>0</v>
      </c>
      <c r="R43" s="36">
        <f t="shared" si="4"/>
        <v>5750113244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5750113244</v>
      </c>
      <c r="X43" s="36">
        <f t="shared" si="4"/>
        <v>0</v>
      </c>
      <c r="Y43" s="36">
        <f t="shared" si="4"/>
        <v>5750113244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71035131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75002555</v>
      </c>
      <c r="H44" s="31">
        <f t="shared" si="5"/>
        <v>2807853</v>
      </c>
      <c r="I44" s="31">
        <f t="shared" si="5"/>
        <v>2615100</v>
      </c>
      <c r="J44" s="31">
        <f t="shared" si="5"/>
        <v>80425508</v>
      </c>
      <c r="K44" s="31">
        <f t="shared" si="5"/>
        <v>-951657</v>
      </c>
      <c r="L44" s="31">
        <f t="shared" si="5"/>
        <v>-956823</v>
      </c>
      <c r="M44" s="31">
        <f t="shared" si="5"/>
        <v>813899</v>
      </c>
      <c r="N44" s="31">
        <f t="shared" si="5"/>
        <v>-1094581</v>
      </c>
      <c r="O44" s="31">
        <f t="shared" si="5"/>
        <v>251745388</v>
      </c>
      <c r="P44" s="31">
        <f t="shared" si="5"/>
        <v>6753969808</v>
      </c>
      <c r="Q44" s="31">
        <f t="shared" si="5"/>
        <v>-814879</v>
      </c>
      <c r="R44" s="31">
        <f t="shared" si="5"/>
        <v>7004900317</v>
      </c>
      <c r="S44" s="31">
        <f t="shared" si="5"/>
        <v>-423637</v>
      </c>
      <c r="T44" s="31">
        <f t="shared" si="5"/>
        <v>-1201833</v>
      </c>
      <c r="U44" s="31">
        <f t="shared" si="5"/>
        <v>-7891279</v>
      </c>
      <c r="V44" s="31">
        <f t="shared" si="5"/>
        <v>-9516749</v>
      </c>
      <c r="W44" s="31">
        <f t="shared" si="5"/>
        <v>7074714495</v>
      </c>
      <c r="X44" s="31">
        <f t="shared" si="5"/>
        <v>0</v>
      </c>
      <c r="Y44" s="31">
        <f t="shared" si="5"/>
        <v>7074714495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650713404</v>
      </c>
      <c r="D45" s="42">
        <f t="shared" si="6"/>
        <v>0</v>
      </c>
      <c r="E45" s="43">
        <f t="shared" si="6"/>
        <v>5228617352</v>
      </c>
      <c r="F45" s="44">
        <f t="shared" si="6"/>
        <v>5232856174</v>
      </c>
      <c r="G45" s="44">
        <f t="shared" si="6"/>
        <v>753398877</v>
      </c>
      <c r="H45" s="44">
        <f t="shared" si="6"/>
        <v>-37699952</v>
      </c>
      <c r="I45" s="44">
        <f t="shared" si="6"/>
        <v>27126685</v>
      </c>
      <c r="J45" s="44">
        <f t="shared" si="6"/>
        <v>742825610</v>
      </c>
      <c r="K45" s="44">
        <f t="shared" si="6"/>
        <v>6242098</v>
      </c>
      <c r="L45" s="44">
        <f t="shared" si="6"/>
        <v>5189930</v>
      </c>
      <c r="M45" s="44">
        <f t="shared" si="6"/>
        <v>17388207</v>
      </c>
      <c r="N45" s="44">
        <f t="shared" si="6"/>
        <v>28820235</v>
      </c>
      <c r="O45" s="44">
        <f t="shared" si="6"/>
        <v>-843491194</v>
      </c>
      <c r="P45" s="44">
        <f t="shared" si="6"/>
        <v>-6573536618</v>
      </c>
      <c r="Q45" s="44">
        <f t="shared" si="6"/>
        <v>2640515</v>
      </c>
      <c r="R45" s="44">
        <f t="shared" si="6"/>
        <v>-7414387297</v>
      </c>
      <c r="S45" s="44">
        <f t="shared" si="6"/>
        <v>9751014</v>
      </c>
      <c r="T45" s="44">
        <f t="shared" si="6"/>
        <v>-1049167</v>
      </c>
      <c r="U45" s="44">
        <f t="shared" si="6"/>
        <v>-49464287</v>
      </c>
      <c r="V45" s="44">
        <f t="shared" si="6"/>
        <v>-40762440</v>
      </c>
      <c r="W45" s="44">
        <f t="shared" si="6"/>
        <v>-6683503892</v>
      </c>
      <c r="X45" s="44">
        <f t="shared" si="6"/>
        <v>5232856174</v>
      </c>
      <c r="Y45" s="44">
        <f t="shared" si="6"/>
        <v>-11916360066</v>
      </c>
      <c r="Z45" s="45">
        <f>+IF(X45&lt;&gt;0,+(Y45/X45)*100,0)</f>
        <v>-227.72191074556369</v>
      </c>
      <c r="AA45" s="46">
        <f>+AA26-AA44</f>
        <v>5232856174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-1193009350</v>
      </c>
      <c r="D47" s="18"/>
      <c r="E47" s="19"/>
      <c r="F47" s="20"/>
      <c r="G47" s="20">
        <v>-1226125368</v>
      </c>
      <c r="H47" s="20">
        <v>-341295841</v>
      </c>
      <c r="I47" s="20">
        <v>59702045</v>
      </c>
      <c r="J47" s="20">
        <v>-1507719164</v>
      </c>
      <c r="K47" s="20">
        <v>-267107087</v>
      </c>
      <c r="L47" s="20">
        <v>53167457</v>
      </c>
      <c r="M47" s="20">
        <v>-58532616</v>
      </c>
      <c r="N47" s="20">
        <v>-272472246</v>
      </c>
      <c r="O47" s="20">
        <v>59954491</v>
      </c>
      <c r="P47" s="20">
        <v>385293756</v>
      </c>
      <c r="Q47" s="20">
        <v>58186572</v>
      </c>
      <c r="R47" s="20">
        <v>503434819</v>
      </c>
      <c r="S47" s="20">
        <v>-2983597</v>
      </c>
      <c r="T47" s="20">
        <v>68029657</v>
      </c>
      <c r="U47" s="20"/>
      <c r="V47" s="20">
        <v>65046060</v>
      </c>
      <c r="W47" s="20">
        <v>-1211710531</v>
      </c>
      <c r="X47" s="20"/>
      <c r="Y47" s="20">
        <v>-1211710531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-1193009350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-1226125368</v>
      </c>
      <c r="H50" s="52">
        <f t="shared" si="7"/>
        <v>-341295841</v>
      </c>
      <c r="I50" s="52">
        <f t="shared" si="7"/>
        <v>59702045</v>
      </c>
      <c r="J50" s="52">
        <f t="shared" si="7"/>
        <v>-1507719164</v>
      </c>
      <c r="K50" s="52">
        <f t="shared" si="7"/>
        <v>-267107087</v>
      </c>
      <c r="L50" s="52">
        <f t="shared" si="7"/>
        <v>53167457</v>
      </c>
      <c r="M50" s="52">
        <f t="shared" si="7"/>
        <v>-58532616</v>
      </c>
      <c r="N50" s="52">
        <f t="shared" si="7"/>
        <v>-272472246</v>
      </c>
      <c r="O50" s="52">
        <f t="shared" si="7"/>
        <v>59954491</v>
      </c>
      <c r="P50" s="52">
        <f t="shared" si="7"/>
        <v>385293756</v>
      </c>
      <c r="Q50" s="52">
        <f t="shared" si="7"/>
        <v>58186572</v>
      </c>
      <c r="R50" s="52">
        <f t="shared" si="7"/>
        <v>503434819</v>
      </c>
      <c r="S50" s="52">
        <f t="shared" si="7"/>
        <v>-2983597</v>
      </c>
      <c r="T50" s="52">
        <f t="shared" si="7"/>
        <v>68029657</v>
      </c>
      <c r="U50" s="52">
        <f t="shared" si="7"/>
        <v>0</v>
      </c>
      <c r="V50" s="52">
        <f t="shared" si="7"/>
        <v>65046060</v>
      </c>
      <c r="W50" s="52">
        <f t="shared" si="7"/>
        <v>-1211710531</v>
      </c>
      <c r="X50" s="52">
        <f t="shared" si="7"/>
        <v>0</v>
      </c>
      <c r="Y50" s="52">
        <f t="shared" si="7"/>
        <v>-1211710531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401509169</v>
      </c>
      <c r="D7" s="18"/>
      <c r="E7" s="19">
        <v>790019703</v>
      </c>
      <c r="F7" s="20">
        <v>416363070</v>
      </c>
      <c r="G7" s="20">
        <v>1149290655</v>
      </c>
      <c r="H7" s="20">
        <v>-459278125</v>
      </c>
      <c r="I7" s="20">
        <v>-10843465</v>
      </c>
      <c r="J7" s="20">
        <v>679169065</v>
      </c>
      <c r="K7" s="20">
        <v>-48335104</v>
      </c>
      <c r="L7" s="20">
        <v>83786999</v>
      </c>
      <c r="M7" s="20">
        <v>-140996608</v>
      </c>
      <c r="N7" s="20">
        <v>-105544713</v>
      </c>
      <c r="O7" s="20">
        <v>12382901</v>
      </c>
      <c r="P7" s="20">
        <v>99446131</v>
      </c>
      <c r="Q7" s="20">
        <v>-30720590</v>
      </c>
      <c r="R7" s="20">
        <v>81108442</v>
      </c>
      <c r="S7" s="20">
        <v>86940566</v>
      </c>
      <c r="T7" s="20">
        <v>-16428599</v>
      </c>
      <c r="U7" s="20">
        <v>-361055402</v>
      </c>
      <c r="V7" s="20">
        <v>-290543435</v>
      </c>
      <c r="W7" s="20">
        <v>364189359</v>
      </c>
      <c r="X7" s="20">
        <v>416363070</v>
      </c>
      <c r="Y7" s="20">
        <v>-52173711</v>
      </c>
      <c r="Z7" s="21">
        <v>-12.530820997164808</v>
      </c>
      <c r="AA7" s="22">
        <v>416363070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401509169</v>
      </c>
      <c r="D13" s="29">
        <f>SUM(D6:D12)</f>
        <v>0</v>
      </c>
      <c r="E13" s="30">
        <f t="shared" si="0"/>
        <v>790019703</v>
      </c>
      <c r="F13" s="31">
        <f t="shared" si="0"/>
        <v>416363070</v>
      </c>
      <c r="G13" s="31">
        <f t="shared" si="0"/>
        <v>1149290655</v>
      </c>
      <c r="H13" s="31">
        <f t="shared" si="0"/>
        <v>-459278125</v>
      </c>
      <c r="I13" s="31">
        <f t="shared" si="0"/>
        <v>-10843465</v>
      </c>
      <c r="J13" s="31">
        <f t="shared" si="0"/>
        <v>679169065</v>
      </c>
      <c r="K13" s="31">
        <f t="shared" si="0"/>
        <v>-48335104</v>
      </c>
      <c r="L13" s="31">
        <f t="shared" si="0"/>
        <v>83786999</v>
      </c>
      <c r="M13" s="31">
        <f t="shared" si="0"/>
        <v>-140996608</v>
      </c>
      <c r="N13" s="31">
        <f t="shared" si="0"/>
        <v>-105544713</v>
      </c>
      <c r="O13" s="31">
        <f t="shared" si="0"/>
        <v>12382901</v>
      </c>
      <c r="P13" s="31">
        <f t="shared" si="0"/>
        <v>99446131</v>
      </c>
      <c r="Q13" s="31">
        <f t="shared" si="0"/>
        <v>-30720590</v>
      </c>
      <c r="R13" s="31">
        <f t="shared" si="0"/>
        <v>81108442</v>
      </c>
      <c r="S13" s="31">
        <f t="shared" si="0"/>
        <v>86940566</v>
      </c>
      <c r="T13" s="31">
        <f t="shared" si="0"/>
        <v>-16428599</v>
      </c>
      <c r="U13" s="31">
        <f t="shared" si="0"/>
        <v>-361055402</v>
      </c>
      <c r="V13" s="31">
        <f t="shared" si="0"/>
        <v>-290543435</v>
      </c>
      <c r="W13" s="31">
        <f t="shared" si="0"/>
        <v>364189359</v>
      </c>
      <c r="X13" s="31">
        <f t="shared" si="0"/>
        <v>416363070</v>
      </c>
      <c r="Y13" s="31">
        <f t="shared" si="0"/>
        <v>-52173711</v>
      </c>
      <c r="Z13" s="32">
        <f>+IF(X13&lt;&gt;0,+(Y13/X13)*100,0)</f>
        <v>-12.530820997164808</v>
      </c>
      <c r="AA13" s="33">
        <f>SUM(AA6:AA12)</f>
        <v>416363070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1371831960</v>
      </c>
      <c r="D17" s="18"/>
      <c r="E17" s="19">
        <v>2001973892</v>
      </c>
      <c r="F17" s="20">
        <v>1502502272</v>
      </c>
      <c r="G17" s="24">
        <v>1513961347</v>
      </c>
      <c r="H17" s="24">
        <v>-135920036</v>
      </c>
      <c r="I17" s="24">
        <v>-16022330</v>
      </c>
      <c r="J17" s="20">
        <v>1362018981</v>
      </c>
      <c r="K17" s="24">
        <v>791673</v>
      </c>
      <c r="L17" s="24">
        <v>1633915</v>
      </c>
      <c r="M17" s="20">
        <v>2807742</v>
      </c>
      <c r="N17" s="24">
        <v>5233330</v>
      </c>
      <c r="O17" s="24"/>
      <c r="P17" s="24">
        <v>10240691</v>
      </c>
      <c r="Q17" s="20">
        <v>-5663204</v>
      </c>
      <c r="R17" s="24">
        <v>4577487</v>
      </c>
      <c r="S17" s="24">
        <v>7045466</v>
      </c>
      <c r="T17" s="20">
        <v>7670846</v>
      </c>
      <c r="U17" s="24">
        <v>6745764</v>
      </c>
      <c r="V17" s="24">
        <v>21462076</v>
      </c>
      <c r="W17" s="24">
        <v>1393291874</v>
      </c>
      <c r="X17" s="20">
        <v>1502502272</v>
      </c>
      <c r="Y17" s="24">
        <v>-109210398</v>
      </c>
      <c r="Z17" s="25">
        <v>-7.2685679106913188</v>
      </c>
      <c r="AA17" s="26">
        <v>1502502272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1371831960</v>
      </c>
      <c r="D25" s="29">
        <f t="shared" ref="D25:Y25" si="1">SUM(D15:D24)</f>
        <v>0</v>
      </c>
      <c r="E25" s="35">
        <f t="shared" si="1"/>
        <v>2001973892</v>
      </c>
      <c r="F25" s="36">
        <f t="shared" si="1"/>
        <v>1502502272</v>
      </c>
      <c r="G25" s="36">
        <f t="shared" si="1"/>
        <v>1513961347</v>
      </c>
      <c r="H25" s="36">
        <f t="shared" si="1"/>
        <v>-135920036</v>
      </c>
      <c r="I25" s="36">
        <f t="shared" si="1"/>
        <v>-16022330</v>
      </c>
      <c r="J25" s="36">
        <f t="shared" si="1"/>
        <v>1362018981</v>
      </c>
      <c r="K25" s="36">
        <f t="shared" si="1"/>
        <v>791673</v>
      </c>
      <c r="L25" s="36">
        <f t="shared" si="1"/>
        <v>1633915</v>
      </c>
      <c r="M25" s="36">
        <f t="shared" si="1"/>
        <v>2807742</v>
      </c>
      <c r="N25" s="36">
        <f t="shared" si="1"/>
        <v>5233330</v>
      </c>
      <c r="O25" s="36">
        <f t="shared" si="1"/>
        <v>0</v>
      </c>
      <c r="P25" s="36">
        <f t="shared" si="1"/>
        <v>10240691</v>
      </c>
      <c r="Q25" s="36">
        <f t="shared" si="1"/>
        <v>-5663204</v>
      </c>
      <c r="R25" s="36">
        <f t="shared" si="1"/>
        <v>4577487</v>
      </c>
      <c r="S25" s="36">
        <f t="shared" si="1"/>
        <v>7045466</v>
      </c>
      <c r="T25" s="36">
        <f t="shared" si="1"/>
        <v>7670846</v>
      </c>
      <c r="U25" s="36">
        <f t="shared" si="1"/>
        <v>6745764</v>
      </c>
      <c r="V25" s="36">
        <f t="shared" si="1"/>
        <v>21462076</v>
      </c>
      <c r="W25" s="36">
        <f t="shared" si="1"/>
        <v>1393291874</v>
      </c>
      <c r="X25" s="36">
        <f t="shared" si="1"/>
        <v>1502502272</v>
      </c>
      <c r="Y25" s="36">
        <f t="shared" si="1"/>
        <v>-109210398</v>
      </c>
      <c r="Z25" s="37">
        <f>+IF(X25&lt;&gt;0,+(Y25/X25)*100,0)</f>
        <v>-7.2685679106913188</v>
      </c>
      <c r="AA25" s="38">
        <f>SUM(AA15:AA24)</f>
        <v>1502502272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1773341129</v>
      </c>
      <c r="D26" s="29">
        <f>+D13+D25</f>
        <v>0</v>
      </c>
      <c r="E26" s="30">
        <f t="shared" si="2"/>
        <v>2791993595</v>
      </c>
      <c r="F26" s="31">
        <f t="shared" si="2"/>
        <v>1918865342</v>
      </c>
      <c r="G26" s="31">
        <f t="shared" si="2"/>
        <v>2663252002</v>
      </c>
      <c r="H26" s="31">
        <f t="shared" si="2"/>
        <v>-595198161</v>
      </c>
      <c r="I26" s="31">
        <f t="shared" si="2"/>
        <v>-26865795</v>
      </c>
      <c r="J26" s="31">
        <f t="shared" si="2"/>
        <v>2041188046</v>
      </c>
      <c r="K26" s="31">
        <f t="shared" si="2"/>
        <v>-47543431</v>
      </c>
      <c r="L26" s="31">
        <f t="shared" si="2"/>
        <v>85420914</v>
      </c>
      <c r="M26" s="31">
        <f t="shared" si="2"/>
        <v>-138188866</v>
      </c>
      <c r="N26" s="31">
        <f t="shared" si="2"/>
        <v>-100311383</v>
      </c>
      <c r="O26" s="31">
        <f t="shared" si="2"/>
        <v>12382901</v>
      </c>
      <c r="P26" s="31">
        <f t="shared" si="2"/>
        <v>109686822</v>
      </c>
      <c r="Q26" s="31">
        <f t="shared" si="2"/>
        <v>-36383794</v>
      </c>
      <c r="R26" s="31">
        <f t="shared" si="2"/>
        <v>85685929</v>
      </c>
      <c r="S26" s="31">
        <f t="shared" si="2"/>
        <v>93986032</v>
      </c>
      <c r="T26" s="31">
        <f t="shared" si="2"/>
        <v>-8757753</v>
      </c>
      <c r="U26" s="31">
        <f t="shared" si="2"/>
        <v>-354309638</v>
      </c>
      <c r="V26" s="31">
        <f t="shared" si="2"/>
        <v>-269081359</v>
      </c>
      <c r="W26" s="31">
        <f t="shared" si="2"/>
        <v>1757481233</v>
      </c>
      <c r="X26" s="31">
        <f t="shared" si="2"/>
        <v>1918865342</v>
      </c>
      <c r="Y26" s="31">
        <f t="shared" si="2"/>
        <v>-161384109</v>
      </c>
      <c r="Z26" s="32">
        <f>+IF(X26&lt;&gt;0,+(Y26/X26)*100,0)</f>
        <v>-8.410392614199397</v>
      </c>
      <c r="AA26" s="33">
        <f>+AA13+AA25</f>
        <v>1918865342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19268299</v>
      </c>
      <c r="D31" s="18"/>
      <c r="E31" s="19">
        <v>14695259</v>
      </c>
      <c r="F31" s="20">
        <v>19268299</v>
      </c>
      <c r="G31" s="20">
        <v>19759086</v>
      </c>
      <c r="H31" s="20">
        <v>1153711</v>
      </c>
      <c r="I31" s="20">
        <v>198649</v>
      </c>
      <c r="J31" s="20">
        <v>21111446</v>
      </c>
      <c r="K31" s="20">
        <v>313045</v>
      </c>
      <c r="L31" s="20">
        <v>287554</v>
      </c>
      <c r="M31" s="20">
        <v>465737</v>
      </c>
      <c r="N31" s="20">
        <v>1066336</v>
      </c>
      <c r="O31" s="20">
        <v>279794</v>
      </c>
      <c r="P31" s="20">
        <v>1997742</v>
      </c>
      <c r="Q31" s="20">
        <v>865974</v>
      </c>
      <c r="R31" s="20">
        <v>3143510</v>
      </c>
      <c r="S31" s="20">
        <v>1429015</v>
      </c>
      <c r="T31" s="20">
        <v>754887</v>
      </c>
      <c r="U31" s="20">
        <v>453050</v>
      </c>
      <c r="V31" s="20">
        <v>2636952</v>
      </c>
      <c r="W31" s="20">
        <v>27958244</v>
      </c>
      <c r="X31" s="20">
        <v>19268299</v>
      </c>
      <c r="Y31" s="20">
        <v>8689945</v>
      </c>
      <c r="Z31" s="21">
        <v>45.099699771111091</v>
      </c>
      <c r="AA31" s="22">
        <v>19268299</v>
      </c>
    </row>
    <row r="32" spans="1:27" x14ac:dyDescent="0.25">
      <c r="A32" s="23" t="s">
        <v>59</v>
      </c>
      <c r="B32" s="17" t="s">
        <v>32</v>
      </c>
      <c r="C32" s="18">
        <v>5598067547</v>
      </c>
      <c r="D32" s="18"/>
      <c r="E32" s="19">
        <v>238267180</v>
      </c>
      <c r="F32" s="20">
        <v>-2286410037</v>
      </c>
      <c r="G32" s="20">
        <v>5444249486</v>
      </c>
      <c r="H32" s="20">
        <v>217029939</v>
      </c>
      <c r="I32" s="20">
        <v>-28401590</v>
      </c>
      <c r="J32" s="20">
        <v>5632877835</v>
      </c>
      <c r="K32" s="20">
        <v>302484451</v>
      </c>
      <c r="L32" s="20">
        <v>229734017</v>
      </c>
      <c r="M32" s="20">
        <v>2697812</v>
      </c>
      <c r="N32" s="20">
        <v>534916280</v>
      </c>
      <c r="O32" s="20">
        <v>-142888537</v>
      </c>
      <c r="P32" s="20">
        <v>125667262</v>
      </c>
      <c r="Q32" s="20">
        <v>-18078009</v>
      </c>
      <c r="R32" s="20">
        <v>-35299284</v>
      </c>
      <c r="S32" s="20">
        <v>-2872900992</v>
      </c>
      <c r="T32" s="20">
        <v>126816351</v>
      </c>
      <c r="U32" s="20">
        <v>9169233</v>
      </c>
      <c r="V32" s="20">
        <v>-2736915408</v>
      </c>
      <c r="W32" s="20">
        <v>3395579423</v>
      </c>
      <c r="X32" s="20">
        <v>-2286410037</v>
      </c>
      <c r="Y32" s="20">
        <v>5681989460</v>
      </c>
      <c r="Z32" s="21">
        <v>-248.51139419661322</v>
      </c>
      <c r="AA32" s="22">
        <v>-2286410037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1700000</v>
      </c>
      <c r="I33" s="20"/>
      <c r="J33" s="20">
        <v>1700000</v>
      </c>
      <c r="K33" s="20"/>
      <c r="L33" s="20"/>
      <c r="M33" s="20">
        <v>2000000</v>
      </c>
      <c r="N33" s="20">
        <v>2000000</v>
      </c>
      <c r="O33" s="20">
        <v>1800000</v>
      </c>
      <c r="P33" s="20"/>
      <c r="Q33" s="20">
        <v>-918967</v>
      </c>
      <c r="R33" s="20">
        <v>881033</v>
      </c>
      <c r="S33" s="20">
        <v>-1147786</v>
      </c>
      <c r="T33" s="20"/>
      <c r="U33" s="20">
        <v>-1214880</v>
      </c>
      <c r="V33" s="20">
        <v>-2362666</v>
      </c>
      <c r="W33" s="20">
        <v>2218367</v>
      </c>
      <c r="X33" s="20"/>
      <c r="Y33" s="20">
        <v>2218367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-867039523</v>
      </c>
      <c r="D35" s="18"/>
      <c r="E35" s="19">
        <v>-865852281</v>
      </c>
      <c r="F35" s="20">
        <v>-801722486</v>
      </c>
      <c r="G35" s="20">
        <v>-849532901</v>
      </c>
      <c r="H35" s="20">
        <v>18991571</v>
      </c>
      <c r="I35" s="20">
        <v>12238838</v>
      </c>
      <c r="J35" s="20">
        <v>-818302492</v>
      </c>
      <c r="K35" s="20">
        <v>-6585289</v>
      </c>
      <c r="L35" s="20">
        <v>10519688</v>
      </c>
      <c r="M35" s="20">
        <v>-2352577</v>
      </c>
      <c r="N35" s="20">
        <v>1581822</v>
      </c>
      <c r="O35" s="20">
        <v>1639503</v>
      </c>
      <c r="P35" s="20">
        <v>12010125</v>
      </c>
      <c r="Q35" s="20">
        <v>-1200998</v>
      </c>
      <c r="R35" s="20">
        <v>12448630</v>
      </c>
      <c r="S35" s="20">
        <v>10821489</v>
      </c>
      <c r="T35" s="20">
        <v>-2942560</v>
      </c>
      <c r="U35" s="20">
        <v>6883524</v>
      </c>
      <c r="V35" s="20">
        <v>14762453</v>
      </c>
      <c r="W35" s="20">
        <v>-789509587</v>
      </c>
      <c r="X35" s="20">
        <v>-801722486</v>
      </c>
      <c r="Y35" s="20">
        <v>12212899</v>
      </c>
      <c r="Z35" s="21">
        <v>-1.5233324764200264</v>
      </c>
      <c r="AA35" s="22">
        <v>-801722486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4750296323</v>
      </c>
      <c r="D37" s="29">
        <f t="shared" ref="D37:Y37" si="3">SUM(D29:D36)</f>
        <v>0</v>
      </c>
      <c r="E37" s="30">
        <f t="shared" si="3"/>
        <v>-612889842</v>
      </c>
      <c r="F37" s="31">
        <f t="shared" si="3"/>
        <v>-3068864224</v>
      </c>
      <c r="G37" s="31">
        <f t="shared" si="3"/>
        <v>4614475671</v>
      </c>
      <c r="H37" s="31">
        <f t="shared" si="3"/>
        <v>238875221</v>
      </c>
      <c r="I37" s="31">
        <f t="shared" si="3"/>
        <v>-15964103</v>
      </c>
      <c r="J37" s="31">
        <f t="shared" si="3"/>
        <v>4837386789</v>
      </c>
      <c r="K37" s="31">
        <f t="shared" si="3"/>
        <v>296212207</v>
      </c>
      <c r="L37" s="31">
        <f t="shared" si="3"/>
        <v>240541259</v>
      </c>
      <c r="M37" s="31">
        <f t="shared" si="3"/>
        <v>2810972</v>
      </c>
      <c r="N37" s="31">
        <f t="shared" si="3"/>
        <v>539564438</v>
      </c>
      <c r="O37" s="31">
        <f t="shared" si="3"/>
        <v>-139169240</v>
      </c>
      <c r="P37" s="31">
        <f t="shared" si="3"/>
        <v>139675129</v>
      </c>
      <c r="Q37" s="31">
        <f t="shared" si="3"/>
        <v>-19332000</v>
      </c>
      <c r="R37" s="31">
        <f t="shared" si="3"/>
        <v>-18826111</v>
      </c>
      <c r="S37" s="31">
        <f t="shared" si="3"/>
        <v>-2861798274</v>
      </c>
      <c r="T37" s="31">
        <f t="shared" si="3"/>
        <v>124628678</v>
      </c>
      <c r="U37" s="31">
        <f t="shared" si="3"/>
        <v>15290927</v>
      </c>
      <c r="V37" s="31">
        <f t="shared" si="3"/>
        <v>-2721878669</v>
      </c>
      <c r="W37" s="31">
        <f t="shared" si="3"/>
        <v>2636246447</v>
      </c>
      <c r="X37" s="31">
        <f t="shared" si="3"/>
        <v>-3068864224</v>
      </c>
      <c r="Y37" s="31">
        <f t="shared" si="3"/>
        <v>5705110671</v>
      </c>
      <c r="Z37" s="32">
        <f>+IF(X37&lt;&gt;0,+(Y37/X37)*100,0)</f>
        <v>-185.90300041244183</v>
      </c>
      <c r="AA37" s="33">
        <f>SUM(AA29:AA36)</f>
        <v>-3068864224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3703971612</v>
      </c>
      <c r="F41" s="20">
        <v>3942238792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>
        <v>1725268617</v>
      </c>
      <c r="T41" s="20"/>
      <c r="U41" s="20"/>
      <c r="V41" s="20">
        <v>1725268617</v>
      </c>
      <c r="W41" s="20">
        <v>1725268617</v>
      </c>
      <c r="X41" s="20">
        <v>3942238792</v>
      </c>
      <c r="Y41" s="20">
        <v>-2216970175</v>
      </c>
      <c r="Z41" s="21">
        <v>-56.236323875126637</v>
      </c>
      <c r="AA41" s="22">
        <v>3942238792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3703971612</v>
      </c>
      <c r="F43" s="36">
        <f t="shared" si="4"/>
        <v>3942238792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1725268617</v>
      </c>
      <c r="T43" s="36">
        <f t="shared" si="4"/>
        <v>0</v>
      </c>
      <c r="U43" s="36">
        <f t="shared" si="4"/>
        <v>0</v>
      </c>
      <c r="V43" s="36">
        <f t="shared" si="4"/>
        <v>1725268617</v>
      </c>
      <c r="W43" s="36">
        <f t="shared" si="4"/>
        <v>1725268617</v>
      </c>
      <c r="X43" s="36">
        <f t="shared" si="4"/>
        <v>3942238792</v>
      </c>
      <c r="Y43" s="36">
        <f t="shared" si="4"/>
        <v>-2216970175</v>
      </c>
      <c r="Z43" s="37">
        <f>+IF(X43&lt;&gt;0,+(Y43/X43)*100,0)</f>
        <v>-56.236323875126637</v>
      </c>
      <c r="AA43" s="38">
        <f>SUM(AA39:AA42)</f>
        <v>3942238792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4750296323</v>
      </c>
      <c r="D44" s="29">
        <f>+D37+D43</f>
        <v>0</v>
      </c>
      <c r="E44" s="30">
        <f t="shared" si="5"/>
        <v>3091081770</v>
      </c>
      <c r="F44" s="31">
        <f t="shared" si="5"/>
        <v>873374568</v>
      </c>
      <c r="G44" s="31">
        <f t="shared" si="5"/>
        <v>4614475671</v>
      </c>
      <c r="H44" s="31">
        <f t="shared" si="5"/>
        <v>238875221</v>
      </c>
      <c r="I44" s="31">
        <f t="shared" si="5"/>
        <v>-15964103</v>
      </c>
      <c r="J44" s="31">
        <f t="shared" si="5"/>
        <v>4837386789</v>
      </c>
      <c r="K44" s="31">
        <f t="shared" si="5"/>
        <v>296212207</v>
      </c>
      <c r="L44" s="31">
        <f t="shared" si="5"/>
        <v>240541259</v>
      </c>
      <c r="M44" s="31">
        <f t="shared" si="5"/>
        <v>2810972</v>
      </c>
      <c r="N44" s="31">
        <f t="shared" si="5"/>
        <v>539564438</v>
      </c>
      <c r="O44" s="31">
        <f t="shared" si="5"/>
        <v>-139169240</v>
      </c>
      <c r="P44" s="31">
        <f t="shared" si="5"/>
        <v>139675129</v>
      </c>
      <c r="Q44" s="31">
        <f t="shared" si="5"/>
        <v>-19332000</v>
      </c>
      <c r="R44" s="31">
        <f t="shared" si="5"/>
        <v>-18826111</v>
      </c>
      <c r="S44" s="31">
        <f t="shared" si="5"/>
        <v>-1136529657</v>
      </c>
      <c r="T44" s="31">
        <f t="shared" si="5"/>
        <v>124628678</v>
      </c>
      <c r="U44" s="31">
        <f t="shared" si="5"/>
        <v>15290927</v>
      </c>
      <c r="V44" s="31">
        <f t="shared" si="5"/>
        <v>-996610052</v>
      </c>
      <c r="W44" s="31">
        <f t="shared" si="5"/>
        <v>4361515064</v>
      </c>
      <c r="X44" s="31">
        <f t="shared" si="5"/>
        <v>873374568</v>
      </c>
      <c r="Y44" s="31">
        <f t="shared" si="5"/>
        <v>3488140496</v>
      </c>
      <c r="Z44" s="32">
        <f>+IF(X44&lt;&gt;0,+(Y44/X44)*100,0)</f>
        <v>399.38654316300176</v>
      </c>
      <c r="AA44" s="33">
        <f>+AA37+AA43</f>
        <v>873374568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-2976955194</v>
      </c>
      <c r="D45" s="42">
        <f t="shared" si="6"/>
        <v>0</v>
      </c>
      <c r="E45" s="43">
        <f t="shared" si="6"/>
        <v>-299088175</v>
      </c>
      <c r="F45" s="44">
        <f t="shared" si="6"/>
        <v>1045490774</v>
      </c>
      <c r="G45" s="44">
        <f t="shared" si="6"/>
        <v>-1951223669</v>
      </c>
      <c r="H45" s="44">
        <f t="shared" si="6"/>
        <v>-834073382</v>
      </c>
      <c r="I45" s="44">
        <f t="shared" si="6"/>
        <v>-10901692</v>
      </c>
      <c r="J45" s="44">
        <f t="shared" si="6"/>
        <v>-2796198743</v>
      </c>
      <c r="K45" s="44">
        <f t="shared" si="6"/>
        <v>-343755638</v>
      </c>
      <c r="L45" s="44">
        <f t="shared" si="6"/>
        <v>-155120345</v>
      </c>
      <c r="M45" s="44">
        <f t="shared" si="6"/>
        <v>-140999838</v>
      </c>
      <c r="N45" s="44">
        <f t="shared" si="6"/>
        <v>-639875821</v>
      </c>
      <c r="O45" s="44">
        <f t="shared" si="6"/>
        <v>151552141</v>
      </c>
      <c r="P45" s="44">
        <f t="shared" si="6"/>
        <v>-29988307</v>
      </c>
      <c r="Q45" s="44">
        <f t="shared" si="6"/>
        <v>-17051794</v>
      </c>
      <c r="R45" s="44">
        <f t="shared" si="6"/>
        <v>104512040</v>
      </c>
      <c r="S45" s="44">
        <f t="shared" si="6"/>
        <v>1230515689</v>
      </c>
      <c r="T45" s="44">
        <f t="shared" si="6"/>
        <v>-133386431</v>
      </c>
      <c r="U45" s="44">
        <f t="shared" si="6"/>
        <v>-369600565</v>
      </c>
      <c r="V45" s="44">
        <f t="shared" si="6"/>
        <v>727528693</v>
      </c>
      <c r="W45" s="44">
        <f t="shared" si="6"/>
        <v>-2604033831</v>
      </c>
      <c r="X45" s="44">
        <f t="shared" si="6"/>
        <v>1045490774</v>
      </c>
      <c r="Y45" s="44">
        <f t="shared" si="6"/>
        <v>-3649524605</v>
      </c>
      <c r="Z45" s="45">
        <f>+IF(X45&lt;&gt;0,+(Y45/X45)*100,0)</f>
        <v>-349.07286565878388</v>
      </c>
      <c r="AA45" s="46">
        <f>+AA26-AA44</f>
        <v>1045490774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-1472114810</v>
      </c>
      <c r="D47" s="18"/>
      <c r="E47" s="19">
        <v>-72442831</v>
      </c>
      <c r="F47" s="20">
        <v>3854352</v>
      </c>
      <c r="G47" s="20">
        <v>295070375</v>
      </c>
      <c r="H47" s="20">
        <v>-604839804</v>
      </c>
      <c r="I47" s="20">
        <v>263164090</v>
      </c>
      <c r="J47" s="20">
        <v>-46605339</v>
      </c>
      <c r="K47" s="20">
        <v>-263944491</v>
      </c>
      <c r="L47" s="20">
        <v>-57753730</v>
      </c>
      <c r="M47" s="20">
        <v>-87287549</v>
      </c>
      <c r="N47" s="20">
        <v>-408985770</v>
      </c>
      <c r="O47" s="20">
        <v>313506385</v>
      </c>
      <c r="P47" s="20">
        <v>4021824</v>
      </c>
      <c r="Q47" s="20">
        <v>-135315418</v>
      </c>
      <c r="R47" s="20">
        <v>182212791</v>
      </c>
      <c r="S47" s="20">
        <v>-95805177</v>
      </c>
      <c r="T47" s="20">
        <v>104259885</v>
      </c>
      <c r="U47" s="20"/>
      <c r="V47" s="20">
        <v>8454708</v>
      </c>
      <c r="W47" s="20">
        <v>-264923610</v>
      </c>
      <c r="X47" s="20">
        <v>3854352</v>
      </c>
      <c r="Y47" s="20">
        <v>-268777962</v>
      </c>
      <c r="Z47" s="47">
        <v>-6973.3631489806858</v>
      </c>
      <c r="AA47" s="22">
        <v>3854352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-1472114810</v>
      </c>
      <c r="D50" s="50">
        <f t="shared" ref="D50:Y50" si="7">SUM(D47:D49)</f>
        <v>0</v>
      </c>
      <c r="E50" s="51">
        <f t="shared" si="7"/>
        <v>-72442831</v>
      </c>
      <c r="F50" s="52">
        <f t="shared" si="7"/>
        <v>3854352</v>
      </c>
      <c r="G50" s="52">
        <f t="shared" si="7"/>
        <v>295070375</v>
      </c>
      <c r="H50" s="52">
        <f t="shared" si="7"/>
        <v>-604839804</v>
      </c>
      <c r="I50" s="52">
        <f t="shared" si="7"/>
        <v>263164090</v>
      </c>
      <c r="J50" s="52">
        <f t="shared" si="7"/>
        <v>-46605339</v>
      </c>
      <c r="K50" s="52">
        <f t="shared" si="7"/>
        <v>-263944491</v>
      </c>
      <c r="L50" s="52">
        <f t="shared" si="7"/>
        <v>-57753730</v>
      </c>
      <c r="M50" s="52">
        <f t="shared" si="7"/>
        <v>-87287549</v>
      </c>
      <c r="N50" s="52">
        <f t="shared" si="7"/>
        <v>-408985770</v>
      </c>
      <c r="O50" s="52">
        <f t="shared" si="7"/>
        <v>313506385</v>
      </c>
      <c r="P50" s="52">
        <f t="shared" si="7"/>
        <v>4021824</v>
      </c>
      <c r="Q50" s="52">
        <f t="shared" si="7"/>
        <v>-135315418</v>
      </c>
      <c r="R50" s="52">
        <f t="shared" si="7"/>
        <v>182212791</v>
      </c>
      <c r="S50" s="52">
        <f t="shared" si="7"/>
        <v>-95805177</v>
      </c>
      <c r="T50" s="52">
        <f t="shared" si="7"/>
        <v>104259885</v>
      </c>
      <c r="U50" s="52">
        <f t="shared" si="7"/>
        <v>0</v>
      </c>
      <c r="V50" s="52">
        <f t="shared" si="7"/>
        <v>8454708</v>
      </c>
      <c r="W50" s="52">
        <f t="shared" si="7"/>
        <v>-264923610</v>
      </c>
      <c r="X50" s="52">
        <f t="shared" si="7"/>
        <v>3854352</v>
      </c>
      <c r="Y50" s="52">
        <f t="shared" si="7"/>
        <v>-268777962</v>
      </c>
      <c r="Z50" s="53">
        <f>+IF(X50&lt;&gt;0,+(Y50/X50)*100,0)</f>
        <v>-6973.3631489806858</v>
      </c>
      <c r="AA50" s="54">
        <f>SUM(AA47:AA49)</f>
        <v>3854352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-332538713</v>
      </c>
      <c r="D6" s="18"/>
      <c r="E6" s="19">
        <v>-79418672</v>
      </c>
      <c r="F6" s="20">
        <v>288580386</v>
      </c>
      <c r="G6" s="20"/>
      <c r="H6" s="20">
        <v>10822679</v>
      </c>
      <c r="I6" s="20">
        <v>-182781244</v>
      </c>
      <c r="J6" s="20">
        <v>-171958565</v>
      </c>
      <c r="K6" s="20">
        <v>-838594372</v>
      </c>
      <c r="L6" s="20">
        <v>20429954</v>
      </c>
      <c r="M6" s="20">
        <v>-182825907</v>
      </c>
      <c r="N6" s="20">
        <v>-1000990325</v>
      </c>
      <c r="O6" s="20">
        <v>-38646695</v>
      </c>
      <c r="P6" s="20">
        <v>31839575</v>
      </c>
      <c r="Q6" s="20">
        <v>-30168403</v>
      </c>
      <c r="R6" s="20">
        <v>-36975523</v>
      </c>
      <c r="S6" s="20">
        <v>-64394332</v>
      </c>
      <c r="T6" s="20">
        <v>-87850727</v>
      </c>
      <c r="U6" s="20">
        <v>-106273956</v>
      </c>
      <c r="V6" s="20">
        <v>-258519015</v>
      </c>
      <c r="W6" s="20">
        <v>-1468443428</v>
      </c>
      <c r="X6" s="20">
        <v>288580386</v>
      </c>
      <c r="Y6" s="20">
        <v>-1757023814</v>
      </c>
      <c r="Z6" s="21">
        <v>-608.85073942620625</v>
      </c>
      <c r="AA6" s="22">
        <v>288580386</v>
      </c>
    </row>
    <row r="7" spans="1:27" x14ac:dyDescent="0.25">
      <c r="A7" s="23" t="s">
        <v>35</v>
      </c>
      <c r="B7" s="17" t="s">
        <v>32</v>
      </c>
      <c r="C7" s="18">
        <v>-8300255</v>
      </c>
      <c r="D7" s="18"/>
      <c r="E7" s="19">
        <v>272325593</v>
      </c>
      <c r="F7" s="20">
        <v>229496197</v>
      </c>
      <c r="G7" s="20"/>
      <c r="H7" s="20">
        <v>-44638571</v>
      </c>
      <c r="I7" s="20">
        <v>175589</v>
      </c>
      <c r="J7" s="20">
        <v>-44462982</v>
      </c>
      <c r="K7" s="20">
        <v>11788357</v>
      </c>
      <c r="L7" s="20">
        <v>188284</v>
      </c>
      <c r="M7" s="20">
        <v>-204327</v>
      </c>
      <c r="N7" s="20">
        <v>11772314</v>
      </c>
      <c r="O7" s="20">
        <v>-27405</v>
      </c>
      <c r="P7" s="20">
        <v>-8200</v>
      </c>
      <c r="Q7" s="20">
        <v>74057</v>
      </c>
      <c r="R7" s="20">
        <v>38452</v>
      </c>
      <c r="S7" s="20">
        <v>-4434</v>
      </c>
      <c r="T7" s="20">
        <v>-745</v>
      </c>
      <c r="U7" s="20">
        <v>11875</v>
      </c>
      <c r="V7" s="20">
        <v>6696</v>
      </c>
      <c r="W7" s="20">
        <v>-32645520</v>
      </c>
      <c r="X7" s="20">
        <v>229496197</v>
      </c>
      <c r="Y7" s="20">
        <v>-262141717</v>
      </c>
      <c r="Z7" s="21">
        <v>-114.22486316842976</v>
      </c>
      <c r="AA7" s="22">
        <v>229496197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>
        <v>21410387</v>
      </c>
      <c r="L8" s="20">
        <v>35830261</v>
      </c>
      <c r="M8" s="20">
        <v>35655642</v>
      </c>
      <c r="N8" s="20">
        <v>92896290</v>
      </c>
      <c r="O8" s="20">
        <v>34980569</v>
      </c>
      <c r="P8" s="20">
        <v>37904097</v>
      </c>
      <c r="Q8" s="20">
        <v>31536205</v>
      </c>
      <c r="R8" s="20">
        <v>104420871</v>
      </c>
      <c r="S8" s="20">
        <v>35124732</v>
      </c>
      <c r="T8" s="20">
        <v>-9667445</v>
      </c>
      <c r="U8" s="20"/>
      <c r="V8" s="20">
        <v>25457287</v>
      </c>
      <c r="W8" s="20">
        <v>222774448</v>
      </c>
      <c r="X8" s="20"/>
      <c r="Y8" s="20">
        <v>222774448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-23124</v>
      </c>
      <c r="D10" s="18"/>
      <c r="E10" s="19">
        <v>-169493</v>
      </c>
      <c r="F10" s="20">
        <v>-322835</v>
      </c>
      <c r="G10" s="20"/>
      <c r="H10" s="20"/>
      <c r="I10" s="20">
        <v>-6354</v>
      </c>
      <c r="J10" s="20">
        <v>-6354</v>
      </c>
      <c r="K10" s="20">
        <v>-23124</v>
      </c>
      <c r="L10" s="20"/>
      <c r="M10" s="20"/>
      <c r="N10" s="20">
        <v>-23124</v>
      </c>
      <c r="O10" s="20"/>
      <c r="P10" s="20">
        <v>-89264</v>
      </c>
      <c r="Q10" s="20">
        <v>-5111</v>
      </c>
      <c r="R10" s="20">
        <v>-94375</v>
      </c>
      <c r="S10" s="20"/>
      <c r="T10" s="20"/>
      <c r="U10" s="20"/>
      <c r="V10" s="20"/>
      <c r="W10" s="20">
        <v>-123853</v>
      </c>
      <c r="X10" s="20">
        <v>-322835</v>
      </c>
      <c r="Y10" s="20">
        <v>198982</v>
      </c>
      <c r="Z10" s="21">
        <v>-61.635820155807139</v>
      </c>
      <c r="AA10" s="22">
        <v>-322835</v>
      </c>
    </row>
    <row r="11" spans="1:27" x14ac:dyDescent="0.25">
      <c r="A11" s="23" t="s">
        <v>39</v>
      </c>
      <c r="B11" s="17" t="s">
        <v>32</v>
      </c>
      <c r="C11" s="18">
        <v>-228391548</v>
      </c>
      <c r="D11" s="18"/>
      <c r="E11" s="19"/>
      <c r="F11" s="20"/>
      <c r="G11" s="24"/>
      <c r="H11" s="24">
        <v>-239752812</v>
      </c>
      <c r="I11" s="24">
        <v>-11443478</v>
      </c>
      <c r="J11" s="20">
        <v>-251196290</v>
      </c>
      <c r="K11" s="24">
        <v>1802323</v>
      </c>
      <c r="L11" s="24">
        <v>14394272</v>
      </c>
      <c r="M11" s="20">
        <v>-19948406</v>
      </c>
      <c r="N11" s="24">
        <v>-3751811</v>
      </c>
      <c r="O11" s="24">
        <v>-2251691</v>
      </c>
      <c r="P11" s="24">
        <v>12311890</v>
      </c>
      <c r="Q11" s="20">
        <v>6195950</v>
      </c>
      <c r="R11" s="24">
        <v>16256149</v>
      </c>
      <c r="S11" s="24">
        <v>1468095</v>
      </c>
      <c r="T11" s="20">
        <v>-12780607</v>
      </c>
      <c r="U11" s="24">
        <v>34843466</v>
      </c>
      <c r="V11" s="24">
        <v>23530954</v>
      </c>
      <c r="W11" s="24">
        <v>-215160998</v>
      </c>
      <c r="X11" s="20"/>
      <c r="Y11" s="24">
        <v>-215160998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-569253640</v>
      </c>
      <c r="D13" s="29">
        <f>SUM(D6:D12)</f>
        <v>0</v>
      </c>
      <c r="E13" s="30">
        <f t="shared" si="0"/>
        <v>192737428</v>
      </c>
      <c r="F13" s="31">
        <f t="shared" si="0"/>
        <v>517753748</v>
      </c>
      <c r="G13" s="31">
        <f t="shared" si="0"/>
        <v>0</v>
      </c>
      <c r="H13" s="31">
        <f t="shared" si="0"/>
        <v>-273568704</v>
      </c>
      <c r="I13" s="31">
        <f t="shared" si="0"/>
        <v>-194055487</v>
      </c>
      <c r="J13" s="31">
        <f t="shared" si="0"/>
        <v>-467624191</v>
      </c>
      <c r="K13" s="31">
        <f t="shared" si="0"/>
        <v>-803616429</v>
      </c>
      <c r="L13" s="31">
        <f t="shared" si="0"/>
        <v>70842771</v>
      </c>
      <c r="M13" s="31">
        <f t="shared" si="0"/>
        <v>-167322998</v>
      </c>
      <c r="N13" s="31">
        <f t="shared" si="0"/>
        <v>-900096656</v>
      </c>
      <c r="O13" s="31">
        <f t="shared" si="0"/>
        <v>-5945222</v>
      </c>
      <c r="P13" s="31">
        <f t="shared" si="0"/>
        <v>81958098</v>
      </c>
      <c r="Q13" s="31">
        <f t="shared" si="0"/>
        <v>7632698</v>
      </c>
      <c r="R13" s="31">
        <f t="shared" si="0"/>
        <v>83645574</v>
      </c>
      <c r="S13" s="31">
        <f t="shared" si="0"/>
        <v>-27805939</v>
      </c>
      <c r="T13" s="31">
        <f t="shared" si="0"/>
        <v>-110299524</v>
      </c>
      <c r="U13" s="31">
        <f t="shared" si="0"/>
        <v>-71418615</v>
      </c>
      <c r="V13" s="31">
        <f t="shared" si="0"/>
        <v>-209524078</v>
      </c>
      <c r="W13" s="31">
        <f t="shared" si="0"/>
        <v>-1493599351</v>
      </c>
      <c r="X13" s="31">
        <f t="shared" si="0"/>
        <v>517753748</v>
      </c>
      <c r="Y13" s="31">
        <f t="shared" si="0"/>
        <v>-2011353099</v>
      </c>
      <c r="Z13" s="32">
        <f>+IF(X13&lt;&gt;0,+(Y13/X13)*100,0)</f>
        <v>-388.47678201645778</v>
      </c>
      <c r="AA13" s="33">
        <f>SUM(AA6:AA12)</f>
        <v>517753748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9124587</v>
      </c>
      <c r="D17" s="18"/>
      <c r="E17" s="19">
        <v>-882438</v>
      </c>
      <c r="F17" s="20">
        <v>-31779626</v>
      </c>
      <c r="G17" s="24"/>
      <c r="H17" s="24">
        <v>7331635</v>
      </c>
      <c r="I17" s="24">
        <v>24395</v>
      </c>
      <c r="J17" s="20">
        <v>7356030</v>
      </c>
      <c r="K17" s="24">
        <v>3424754</v>
      </c>
      <c r="L17" s="24">
        <v>125801</v>
      </c>
      <c r="M17" s="20">
        <v>303219</v>
      </c>
      <c r="N17" s="24">
        <v>3853774</v>
      </c>
      <c r="O17" s="24">
        <v>1205042</v>
      </c>
      <c r="P17" s="24"/>
      <c r="Q17" s="20"/>
      <c r="R17" s="24">
        <v>1205042</v>
      </c>
      <c r="S17" s="24">
        <v>-1477122</v>
      </c>
      <c r="T17" s="20">
        <v>-4571394</v>
      </c>
      <c r="U17" s="24">
        <v>382684</v>
      </c>
      <c r="V17" s="24">
        <v>-5665832</v>
      </c>
      <c r="W17" s="24">
        <v>6749014</v>
      </c>
      <c r="X17" s="20">
        <v>-31779626</v>
      </c>
      <c r="Y17" s="24">
        <v>38528640</v>
      </c>
      <c r="Z17" s="25">
        <v>-121.23692078692179</v>
      </c>
      <c r="AA17" s="26">
        <v>-31779626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5181016</v>
      </c>
      <c r="D21" s="18"/>
      <c r="E21" s="19"/>
      <c r="F21" s="20"/>
      <c r="G21" s="20"/>
      <c r="H21" s="20"/>
      <c r="I21" s="20"/>
      <c r="J21" s="20"/>
      <c r="K21" s="20">
        <v>5181016</v>
      </c>
      <c r="L21" s="20"/>
      <c r="M21" s="20"/>
      <c r="N21" s="20">
        <v>5181016</v>
      </c>
      <c r="O21" s="20"/>
      <c r="P21" s="20"/>
      <c r="Q21" s="20"/>
      <c r="R21" s="20"/>
      <c r="S21" s="20"/>
      <c r="T21" s="20"/>
      <c r="U21" s="20"/>
      <c r="V21" s="20"/>
      <c r="W21" s="20">
        <v>5181016</v>
      </c>
      <c r="X21" s="20"/>
      <c r="Y21" s="20">
        <v>5181016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14305603</v>
      </c>
      <c r="D25" s="29">
        <f t="shared" ref="D25:Y25" si="1">SUM(D15:D24)</f>
        <v>0</v>
      </c>
      <c r="E25" s="35">
        <f t="shared" si="1"/>
        <v>-882438</v>
      </c>
      <c r="F25" s="36">
        <f t="shared" si="1"/>
        <v>-31779626</v>
      </c>
      <c r="G25" s="36">
        <f t="shared" si="1"/>
        <v>0</v>
      </c>
      <c r="H25" s="36">
        <f t="shared" si="1"/>
        <v>7331635</v>
      </c>
      <c r="I25" s="36">
        <f t="shared" si="1"/>
        <v>24395</v>
      </c>
      <c r="J25" s="36">
        <f t="shared" si="1"/>
        <v>7356030</v>
      </c>
      <c r="K25" s="36">
        <f t="shared" si="1"/>
        <v>8605770</v>
      </c>
      <c r="L25" s="36">
        <f t="shared" si="1"/>
        <v>125801</v>
      </c>
      <c r="M25" s="36">
        <f t="shared" si="1"/>
        <v>303219</v>
      </c>
      <c r="N25" s="36">
        <f t="shared" si="1"/>
        <v>9034790</v>
      </c>
      <c r="O25" s="36">
        <f t="shared" si="1"/>
        <v>1205042</v>
      </c>
      <c r="P25" s="36">
        <f t="shared" si="1"/>
        <v>0</v>
      </c>
      <c r="Q25" s="36">
        <f t="shared" si="1"/>
        <v>0</v>
      </c>
      <c r="R25" s="36">
        <f t="shared" si="1"/>
        <v>1205042</v>
      </c>
      <c r="S25" s="36">
        <f t="shared" si="1"/>
        <v>-1477122</v>
      </c>
      <c r="T25" s="36">
        <f t="shared" si="1"/>
        <v>-4571394</v>
      </c>
      <c r="U25" s="36">
        <f t="shared" si="1"/>
        <v>382684</v>
      </c>
      <c r="V25" s="36">
        <f t="shared" si="1"/>
        <v>-5665832</v>
      </c>
      <c r="W25" s="36">
        <f t="shared" si="1"/>
        <v>11930030</v>
      </c>
      <c r="X25" s="36">
        <f t="shared" si="1"/>
        <v>-31779626</v>
      </c>
      <c r="Y25" s="36">
        <f t="shared" si="1"/>
        <v>43709656</v>
      </c>
      <c r="Z25" s="37">
        <f>+IF(X25&lt;&gt;0,+(Y25/X25)*100,0)</f>
        <v>-137.53986909726376</v>
      </c>
      <c r="AA25" s="38">
        <f>SUM(AA15:AA24)</f>
        <v>-31779626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-554948037</v>
      </c>
      <c r="D26" s="29">
        <f>+D13+D25</f>
        <v>0</v>
      </c>
      <c r="E26" s="30">
        <f t="shared" si="2"/>
        <v>191854990</v>
      </c>
      <c r="F26" s="31">
        <f t="shared" si="2"/>
        <v>485974122</v>
      </c>
      <c r="G26" s="31">
        <f t="shared" si="2"/>
        <v>0</v>
      </c>
      <c r="H26" s="31">
        <f t="shared" si="2"/>
        <v>-266237069</v>
      </c>
      <c r="I26" s="31">
        <f t="shared" si="2"/>
        <v>-194031092</v>
      </c>
      <c r="J26" s="31">
        <f t="shared" si="2"/>
        <v>-460268161</v>
      </c>
      <c r="K26" s="31">
        <f t="shared" si="2"/>
        <v>-795010659</v>
      </c>
      <c r="L26" s="31">
        <f t="shared" si="2"/>
        <v>70968572</v>
      </c>
      <c r="M26" s="31">
        <f t="shared" si="2"/>
        <v>-167019779</v>
      </c>
      <c r="N26" s="31">
        <f t="shared" si="2"/>
        <v>-891061866</v>
      </c>
      <c r="O26" s="31">
        <f t="shared" si="2"/>
        <v>-4740180</v>
      </c>
      <c r="P26" s="31">
        <f t="shared" si="2"/>
        <v>81958098</v>
      </c>
      <c r="Q26" s="31">
        <f t="shared" si="2"/>
        <v>7632698</v>
      </c>
      <c r="R26" s="31">
        <f t="shared" si="2"/>
        <v>84850616</v>
      </c>
      <c r="S26" s="31">
        <f t="shared" si="2"/>
        <v>-29283061</v>
      </c>
      <c r="T26" s="31">
        <f t="shared" si="2"/>
        <v>-114870918</v>
      </c>
      <c r="U26" s="31">
        <f t="shared" si="2"/>
        <v>-71035931</v>
      </c>
      <c r="V26" s="31">
        <f t="shared" si="2"/>
        <v>-215189910</v>
      </c>
      <c r="W26" s="31">
        <f t="shared" si="2"/>
        <v>-1481669321</v>
      </c>
      <c r="X26" s="31">
        <f t="shared" si="2"/>
        <v>485974122</v>
      </c>
      <c r="Y26" s="31">
        <f t="shared" si="2"/>
        <v>-1967643443</v>
      </c>
      <c r="Z26" s="32">
        <f>+IF(X26&lt;&gt;0,+(Y26/X26)*100,0)</f>
        <v>-404.88646492168573</v>
      </c>
      <c r="AA26" s="33">
        <f>+AA13+AA25</f>
        <v>485974122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>
        <v>-2687</v>
      </c>
      <c r="L31" s="20">
        <v>-2064</v>
      </c>
      <c r="M31" s="20">
        <v>-1447</v>
      </c>
      <c r="N31" s="20">
        <v>-6198</v>
      </c>
      <c r="O31" s="20">
        <v>-7081</v>
      </c>
      <c r="P31" s="20">
        <v>-4847</v>
      </c>
      <c r="Q31" s="20">
        <v>-1274</v>
      </c>
      <c r="R31" s="20">
        <v>-13202</v>
      </c>
      <c r="S31" s="20">
        <v>-3054</v>
      </c>
      <c r="T31" s="20">
        <v>-1201</v>
      </c>
      <c r="U31" s="20"/>
      <c r="V31" s="20">
        <v>-4255</v>
      </c>
      <c r="W31" s="20">
        <v>-23655</v>
      </c>
      <c r="X31" s="20"/>
      <c r="Y31" s="20">
        <v>-23655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-120076945</v>
      </c>
      <c r="D32" s="18"/>
      <c r="E32" s="19">
        <v>-238226306</v>
      </c>
      <c r="F32" s="20">
        <v>15657571</v>
      </c>
      <c r="G32" s="20"/>
      <c r="H32" s="20">
        <v>-81637933</v>
      </c>
      <c r="I32" s="20">
        <v>-87735304</v>
      </c>
      <c r="J32" s="20">
        <v>-169373237</v>
      </c>
      <c r="K32" s="20">
        <v>-114349142</v>
      </c>
      <c r="L32" s="20">
        <v>103672918</v>
      </c>
      <c r="M32" s="20">
        <v>-146187012</v>
      </c>
      <c r="N32" s="20">
        <v>-156863236</v>
      </c>
      <c r="O32" s="20">
        <v>-18137419</v>
      </c>
      <c r="P32" s="20">
        <v>96721569</v>
      </c>
      <c r="Q32" s="20">
        <v>47032531</v>
      </c>
      <c r="R32" s="20">
        <v>125616681</v>
      </c>
      <c r="S32" s="20">
        <v>10292817</v>
      </c>
      <c r="T32" s="20">
        <v>-100463042</v>
      </c>
      <c r="U32" s="20">
        <v>348048494</v>
      </c>
      <c r="V32" s="20">
        <v>257878269</v>
      </c>
      <c r="W32" s="20">
        <v>57258477</v>
      </c>
      <c r="X32" s="20">
        <v>15657571</v>
      </c>
      <c r="Y32" s="20">
        <v>41600906</v>
      </c>
      <c r="Z32" s="21">
        <v>265.69195183595207</v>
      </c>
      <c r="AA32" s="22">
        <v>15657571</v>
      </c>
    </row>
    <row r="33" spans="1:27" x14ac:dyDescent="0.25">
      <c r="A33" s="23" t="s">
        <v>60</v>
      </c>
      <c r="B33" s="17" t="s">
        <v>32</v>
      </c>
      <c r="C33" s="18">
        <v>1181912</v>
      </c>
      <c r="D33" s="18"/>
      <c r="E33" s="19">
        <v>-7354400</v>
      </c>
      <c r="F33" s="20">
        <v>-4354400</v>
      </c>
      <c r="G33" s="20"/>
      <c r="H33" s="20">
        <v>13906090</v>
      </c>
      <c r="I33" s="20">
        <v>-24395</v>
      </c>
      <c r="J33" s="20">
        <v>13881695</v>
      </c>
      <c r="K33" s="20">
        <v>-14391046</v>
      </c>
      <c r="L33" s="20">
        <v>-137076</v>
      </c>
      <c r="M33" s="20"/>
      <c r="N33" s="20">
        <v>-14528122</v>
      </c>
      <c r="O33" s="20">
        <v>-1368829</v>
      </c>
      <c r="P33" s="20">
        <v>3197168</v>
      </c>
      <c r="Q33" s="20"/>
      <c r="R33" s="20">
        <v>1828339</v>
      </c>
      <c r="S33" s="20"/>
      <c r="T33" s="20"/>
      <c r="U33" s="20"/>
      <c r="V33" s="20"/>
      <c r="W33" s="20">
        <v>1181912</v>
      </c>
      <c r="X33" s="20">
        <v>-4354400</v>
      </c>
      <c r="Y33" s="20">
        <v>5536312</v>
      </c>
      <c r="Z33" s="21">
        <v>-127.142935880948</v>
      </c>
      <c r="AA33" s="22">
        <v>-4354400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628171</v>
      </c>
      <c r="D35" s="18"/>
      <c r="E35" s="19">
        <v>234041232</v>
      </c>
      <c r="F35" s="20">
        <v>234041232</v>
      </c>
      <c r="G35" s="20"/>
      <c r="H35" s="20">
        <v>-1373</v>
      </c>
      <c r="I35" s="20">
        <v>22098</v>
      </c>
      <c r="J35" s="20">
        <v>20725</v>
      </c>
      <c r="K35" s="20">
        <v>-2803494</v>
      </c>
      <c r="L35" s="20">
        <v>987664</v>
      </c>
      <c r="M35" s="20">
        <v>-1000690</v>
      </c>
      <c r="N35" s="20">
        <v>-2816520</v>
      </c>
      <c r="O35" s="20">
        <v>-2716</v>
      </c>
      <c r="P35" s="20">
        <v>-470</v>
      </c>
      <c r="Q35" s="20">
        <v>9317</v>
      </c>
      <c r="R35" s="20">
        <v>6131</v>
      </c>
      <c r="S35" s="20">
        <v>-110</v>
      </c>
      <c r="T35" s="20">
        <v>352</v>
      </c>
      <c r="U35" s="20">
        <v>1549</v>
      </c>
      <c r="V35" s="20">
        <v>1791</v>
      </c>
      <c r="W35" s="20">
        <v>-2787873</v>
      </c>
      <c r="X35" s="20">
        <v>234041232</v>
      </c>
      <c r="Y35" s="20">
        <v>-236829105</v>
      </c>
      <c r="Z35" s="21">
        <v>-101.19118882436919</v>
      </c>
      <c r="AA35" s="22">
        <v>234041232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-118266862</v>
      </c>
      <c r="D37" s="29">
        <f t="shared" ref="D37:Y37" si="3">SUM(D29:D36)</f>
        <v>0</v>
      </c>
      <c r="E37" s="30">
        <f t="shared" si="3"/>
        <v>-11539474</v>
      </c>
      <c r="F37" s="31">
        <f t="shared" si="3"/>
        <v>245344403</v>
      </c>
      <c r="G37" s="31">
        <f t="shared" si="3"/>
        <v>0</v>
      </c>
      <c r="H37" s="31">
        <f t="shared" si="3"/>
        <v>-67733216</v>
      </c>
      <c r="I37" s="31">
        <f t="shared" si="3"/>
        <v>-87737601</v>
      </c>
      <c r="J37" s="31">
        <f t="shared" si="3"/>
        <v>-155470817</v>
      </c>
      <c r="K37" s="31">
        <f t="shared" si="3"/>
        <v>-131546369</v>
      </c>
      <c r="L37" s="31">
        <f t="shared" si="3"/>
        <v>104521442</v>
      </c>
      <c r="M37" s="31">
        <f t="shared" si="3"/>
        <v>-147189149</v>
      </c>
      <c r="N37" s="31">
        <f t="shared" si="3"/>
        <v>-174214076</v>
      </c>
      <c r="O37" s="31">
        <f t="shared" si="3"/>
        <v>-19516045</v>
      </c>
      <c r="P37" s="31">
        <f t="shared" si="3"/>
        <v>99913420</v>
      </c>
      <c r="Q37" s="31">
        <f t="shared" si="3"/>
        <v>47040574</v>
      </c>
      <c r="R37" s="31">
        <f t="shared" si="3"/>
        <v>127437949</v>
      </c>
      <c r="S37" s="31">
        <f t="shared" si="3"/>
        <v>10289653</v>
      </c>
      <c r="T37" s="31">
        <f t="shared" si="3"/>
        <v>-100463891</v>
      </c>
      <c r="U37" s="31">
        <f t="shared" si="3"/>
        <v>348050043</v>
      </c>
      <c r="V37" s="31">
        <f t="shared" si="3"/>
        <v>257875805</v>
      </c>
      <c r="W37" s="31">
        <f t="shared" si="3"/>
        <v>55628861</v>
      </c>
      <c r="X37" s="31">
        <f t="shared" si="3"/>
        <v>245344403</v>
      </c>
      <c r="Y37" s="31">
        <f t="shared" si="3"/>
        <v>-189715542</v>
      </c>
      <c r="Z37" s="32">
        <f>+IF(X37&lt;&gt;0,+(Y37/X37)*100,0)</f>
        <v>-77.326215589275122</v>
      </c>
      <c r="AA37" s="33">
        <f>SUM(AA29:AA36)</f>
        <v>245344403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103623305</v>
      </c>
      <c r="D41" s="18"/>
      <c r="E41" s="19"/>
      <c r="F41" s="20"/>
      <c r="G41" s="20"/>
      <c r="H41" s="20">
        <v>103623305</v>
      </c>
      <c r="I41" s="20"/>
      <c r="J41" s="20">
        <v>103623305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>
        <v>-72128221</v>
      </c>
      <c r="V41" s="20">
        <v>-72128221</v>
      </c>
      <c r="W41" s="20">
        <v>31495084</v>
      </c>
      <c r="X41" s="20"/>
      <c r="Y41" s="20">
        <v>31495084</v>
      </c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103623305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103623305</v>
      </c>
      <c r="I43" s="36">
        <f t="shared" si="4"/>
        <v>0</v>
      </c>
      <c r="J43" s="36">
        <f t="shared" si="4"/>
        <v>103623305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-72128221</v>
      </c>
      <c r="V43" s="36">
        <f t="shared" si="4"/>
        <v>-72128221</v>
      </c>
      <c r="W43" s="36">
        <f t="shared" si="4"/>
        <v>31495084</v>
      </c>
      <c r="X43" s="36">
        <f t="shared" si="4"/>
        <v>0</v>
      </c>
      <c r="Y43" s="36">
        <f t="shared" si="4"/>
        <v>31495084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-14643557</v>
      </c>
      <c r="D44" s="29">
        <f>+D37+D43</f>
        <v>0</v>
      </c>
      <c r="E44" s="30">
        <f t="shared" si="5"/>
        <v>-11539474</v>
      </c>
      <c r="F44" s="31">
        <f t="shared" si="5"/>
        <v>245344403</v>
      </c>
      <c r="G44" s="31">
        <f t="shared" si="5"/>
        <v>0</v>
      </c>
      <c r="H44" s="31">
        <f t="shared" si="5"/>
        <v>35890089</v>
      </c>
      <c r="I44" s="31">
        <f t="shared" si="5"/>
        <v>-87737601</v>
      </c>
      <c r="J44" s="31">
        <f t="shared" si="5"/>
        <v>-51847512</v>
      </c>
      <c r="K44" s="31">
        <f t="shared" si="5"/>
        <v>-131546369</v>
      </c>
      <c r="L44" s="31">
        <f t="shared" si="5"/>
        <v>104521442</v>
      </c>
      <c r="M44" s="31">
        <f t="shared" si="5"/>
        <v>-147189149</v>
      </c>
      <c r="N44" s="31">
        <f t="shared" si="5"/>
        <v>-174214076</v>
      </c>
      <c r="O44" s="31">
        <f t="shared" si="5"/>
        <v>-19516045</v>
      </c>
      <c r="P44" s="31">
        <f t="shared" si="5"/>
        <v>99913420</v>
      </c>
      <c r="Q44" s="31">
        <f t="shared" si="5"/>
        <v>47040574</v>
      </c>
      <c r="R44" s="31">
        <f t="shared" si="5"/>
        <v>127437949</v>
      </c>
      <c r="S44" s="31">
        <f t="shared" si="5"/>
        <v>10289653</v>
      </c>
      <c r="T44" s="31">
        <f t="shared" si="5"/>
        <v>-100463891</v>
      </c>
      <c r="U44" s="31">
        <f t="shared" si="5"/>
        <v>275921822</v>
      </c>
      <c r="V44" s="31">
        <f t="shared" si="5"/>
        <v>185747584</v>
      </c>
      <c r="W44" s="31">
        <f t="shared" si="5"/>
        <v>87123945</v>
      </c>
      <c r="X44" s="31">
        <f t="shared" si="5"/>
        <v>245344403</v>
      </c>
      <c r="Y44" s="31">
        <f t="shared" si="5"/>
        <v>-158220458</v>
      </c>
      <c r="Z44" s="32">
        <f>+IF(X44&lt;&gt;0,+(Y44/X44)*100,0)</f>
        <v>-64.489124701980671</v>
      </c>
      <c r="AA44" s="33">
        <f>+AA37+AA43</f>
        <v>245344403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-540304480</v>
      </c>
      <c r="D45" s="42">
        <f t="shared" si="6"/>
        <v>0</v>
      </c>
      <c r="E45" s="43">
        <f t="shared" si="6"/>
        <v>203394464</v>
      </c>
      <c r="F45" s="44">
        <f t="shared" si="6"/>
        <v>240629719</v>
      </c>
      <c r="G45" s="44">
        <f t="shared" si="6"/>
        <v>0</v>
      </c>
      <c r="H45" s="44">
        <f t="shared" si="6"/>
        <v>-302127158</v>
      </c>
      <c r="I45" s="44">
        <f t="shared" si="6"/>
        <v>-106293491</v>
      </c>
      <c r="J45" s="44">
        <f t="shared" si="6"/>
        <v>-408420649</v>
      </c>
      <c r="K45" s="44">
        <f t="shared" si="6"/>
        <v>-663464290</v>
      </c>
      <c r="L45" s="44">
        <f t="shared" si="6"/>
        <v>-33552870</v>
      </c>
      <c r="M45" s="44">
        <f t="shared" si="6"/>
        <v>-19830630</v>
      </c>
      <c r="N45" s="44">
        <f t="shared" si="6"/>
        <v>-716847790</v>
      </c>
      <c r="O45" s="44">
        <f t="shared" si="6"/>
        <v>14775865</v>
      </c>
      <c r="P45" s="44">
        <f t="shared" si="6"/>
        <v>-17955322</v>
      </c>
      <c r="Q45" s="44">
        <f t="shared" si="6"/>
        <v>-39407876</v>
      </c>
      <c r="R45" s="44">
        <f t="shared" si="6"/>
        <v>-42587333</v>
      </c>
      <c r="S45" s="44">
        <f t="shared" si="6"/>
        <v>-39572714</v>
      </c>
      <c r="T45" s="44">
        <f t="shared" si="6"/>
        <v>-14407027</v>
      </c>
      <c r="U45" s="44">
        <f t="shared" si="6"/>
        <v>-346957753</v>
      </c>
      <c r="V45" s="44">
        <f t="shared" si="6"/>
        <v>-400937494</v>
      </c>
      <c r="W45" s="44">
        <f t="shared" si="6"/>
        <v>-1568793266</v>
      </c>
      <c r="X45" s="44">
        <f t="shared" si="6"/>
        <v>240629719</v>
      </c>
      <c r="Y45" s="44">
        <f t="shared" si="6"/>
        <v>-1809422985</v>
      </c>
      <c r="Z45" s="45">
        <f>+IF(X45&lt;&gt;0,+(Y45/X45)*100,0)</f>
        <v>-751.95324688884341</v>
      </c>
      <c r="AA45" s="46">
        <f>+AA26-AA44</f>
        <v>240629719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-40135615</v>
      </c>
      <c r="D47" s="18"/>
      <c r="E47" s="19">
        <v>203394464</v>
      </c>
      <c r="F47" s="20">
        <v>240629719</v>
      </c>
      <c r="G47" s="20"/>
      <c r="H47" s="20">
        <v>-152740639</v>
      </c>
      <c r="I47" s="20">
        <v>-86372058</v>
      </c>
      <c r="J47" s="20">
        <v>-239112697</v>
      </c>
      <c r="K47" s="20">
        <v>-7673420</v>
      </c>
      <c r="L47" s="20">
        <v>-46615218</v>
      </c>
      <c r="M47" s="20">
        <v>-2480791</v>
      </c>
      <c r="N47" s="20">
        <v>-56769429</v>
      </c>
      <c r="O47" s="20">
        <v>-173635878</v>
      </c>
      <c r="P47" s="20">
        <v>-40909493</v>
      </c>
      <c r="Q47" s="20">
        <v>-68464668</v>
      </c>
      <c r="R47" s="20">
        <v>-283010039</v>
      </c>
      <c r="S47" s="20">
        <v>-32380499</v>
      </c>
      <c r="T47" s="20">
        <v>-5604394</v>
      </c>
      <c r="U47" s="20">
        <v>-721494244</v>
      </c>
      <c r="V47" s="20">
        <v>-759479137</v>
      </c>
      <c r="W47" s="20">
        <v>-1338371302</v>
      </c>
      <c r="X47" s="20">
        <v>240629719</v>
      </c>
      <c r="Y47" s="20">
        <v>-1579001021</v>
      </c>
      <c r="Z47" s="47">
        <v>-656.19534759129238</v>
      </c>
      <c r="AA47" s="22">
        <v>240629719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-40135615</v>
      </c>
      <c r="D50" s="50">
        <f t="shared" ref="D50:Y50" si="7">SUM(D47:D49)</f>
        <v>0</v>
      </c>
      <c r="E50" s="51">
        <f t="shared" si="7"/>
        <v>203394464</v>
      </c>
      <c r="F50" s="52">
        <f t="shared" si="7"/>
        <v>240629719</v>
      </c>
      <c r="G50" s="52">
        <f t="shared" si="7"/>
        <v>0</v>
      </c>
      <c r="H50" s="52">
        <f t="shared" si="7"/>
        <v>-152740639</v>
      </c>
      <c r="I50" s="52">
        <f t="shared" si="7"/>
        <v>-86372058</v>
      </c>
      <c r="J50" s="52">
        <f t="shared" si="7"/>
        <v>-239112697</v>
      </c>
      <c r="K50" s="52">
        <f t="shared" si="7"/>
        <v>-7673420</v>
      </c>
      <c r="L50" s="52">
        <f t="shared" si="7"/>
        <v>-46615218</v>
      </c>
      <c r="M50" s="52">
        <f t="shared" si="7"/>
        <v>-2480791</v>
      </c>
      <c r="N50" s="52">
        <f t="shared" si="7"/>
        <v>-56769429</v>
      </c>
      <c r="O50" s="52">
        <f t="shared" si="7"/>
        <v>-173635878</v>
      </c>
      <c r="P50" s="52">
        <f t="shared" si="7"/>
        <v>-40909493</v>
      </c>
      <c r="Q50" s="52">
        <f t="shared" si="7"/>
        <v>-68464668</v>
      </c>
      <c r="R50" s="52">
        <f t="shared" si="7"/>
        <v>-283010039</v>
      </c>
      <c r="S50" s="52">
        <f t="shared" si="7"/>
        <v>-32380499</v>
      </c>
      <c r="T50" s="52">
        <f t="shared" si="7"/>
        <v>-5604394</v>
      </c>
      <c r="U50" s="52">
        <f t="shared" si="7"/>
        <v>-721494244</v>
      </c>
      <c r="V50" s="52">
        <f t="shared" si="7"/>
        <v>-759479137</v>
      </c>
      <c r="W50" s="52">
        <f t="shared" si="7"/>
        <v>-1338371302</v>
      </c>
      <c r="X50" s="52">
        <f t="shared" si="7"/>
        <v>240629719</v>
      </c>
      <c r="Y50" s="52">
        <f t="shared" si="7"/>
        <v>-1579001021</v>
      </c>
      <c r="Z50" s="53">
        <f>+IF(X50&lt;&gt;0,+(Y50/X50)*100,0)</f>
        <v>-656.19534759129238</v>
      </c>
      <c r="AA50" s="54">
        <f>SUM(AA47:AA49)</f>
        <v>240629719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-299074</v>
      </c>
      <c r="R6" s="20">
        <v>-299074</v>
      </c>
      <c r="S6" s="20"/>
      <c r="T6" s="20">
        <v>-137729</v>
      </c>
      <c r="U6" s="20">
        <v>-1000</v>
      </c>
      <c r="V6" s="20">
        <v>-138729</v>
      </c>
      <c r="W6" s="20">
        <v>-437803</v>
      </c>
      <c r="X6" s="20"/>
      <c r="Y6" s="20">
        <v>-437803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121887897</v>
      </c>
      <c r="H7" s="20">
        <v>-10713459</v>
      </c>
      <c r="I7" s="20">
        <v>-44684947</v>
      </c>
      <c r="J7" s="20">
        <v>66489491</v>
      </c>
      <c r="K7" s="20">
        <v>-6658549</v>
      </c>
      <c r="L7" s="20">
        <v>3804759</v>
      </c>
      <c r="M7" s="20">
        <v>-12771612</v>
      </c>
      <c r="N7" s="20">
        <v>-15625402</v>
      </c>
      <c r="O7" s="20">
        <v>-12771612</v>
      </c>
      <c r="P7" s="20">
        <v>-12771612</v>
      </c>
      <c r="Q7" s="20">
        <v>-26791117</v>
      </c>
      <c r="R7" s="20">
        <v>-52334341</v>
      </c>
      <c r="S7" s="20">
        <v>-22721669</v>
      </c>
      <c r="T7" s="20">
        <v>118936719</v>
      </c>
      <c r="U7" s="20">
        <v>60103867</v>
      </c>
      <c r="V7" s="20">
        <v>156318917</v>
      </c>
      <c r="W7" s="20">
        <v>154848665</v>
      </c>
      <c r="X7" s="20"/>
      <c r="Y7" s="20">
        <v>154848665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>
        <v>-50811</v>
      </c>
      <c r="T8" s="20">
        <v>5699659</v>
      </c>
      <c r="U8" s="20"/>
      <c r="V8" s="20">
        <v>5648848</v>
      </c>
      <c r="W8" s="20">
        <v>5648848</v>
      </c>
      <c r="X8" s="20"/>
      <c r="Y8" s="20">
        <v>5648848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-10000</v>
      </c>
      <c r="R9" s="20">
        <v>-10000</v>
      </c>
      <c r="S9" s="20"/>
      <c r="T9" s="20"/>
      <c r="U9" s="20"/>
      <c r="V9" s="20"/>
      <c r="W9" s="20">
        <v>-10000</v>
      </c>
      <c r="X9" s="20"/>
      <c r="Y9" s="20">
        <v>-10000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33842</v>
      </c>
      <c r="H11" s="24">
        <v>33019</v>
      </c>
      <c r="I11" s="24">
        <v>32600</v>
      </c>
      <c r="J11" s="20">
        <v>99461</v>
      </c>
      <c r="K11" s="24">
        <v>33008</v>
      </c>
      <c r="L11" s="24">
        <v>32843</v>
      </c>
      <c r="M11" s="20"/>
      <c r="N11" s="24">
        <v>65851</v>
      </c>
      <c r="O11" s="24"/>
      <c r="P11" s="24"/>
      <c r="Q11" s="20">
        <v>124741</v>
      </c>
      <c r="R11" s="24">
        <v>124741</v>
      </c>
      <c r="S11" s="24">
        <v>-33839</v>
      </c>
      <c r="T11" s="20">
        <v>37511</v>
      </c>
      <c r="U11" s="24">
        <v>106680</v>
      </c>
      <c r="V11" s="24">
        <v>110352</v>
      </c>
      <c r="W11" s="24">
        <v>400405</v>
      </c>
      <c r="X11" s="20"/>
      <c r="Y11" s="24">
        <v>400405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121921739</v>
      </c>
      <c r="H13" s="31">
        <f t="shared" si="0"/>
        <v>-10680440</v>
      </c>
      <c r="I13" s="31">
        <f t="shared" si="0"/>
        <v>-44652347</v>
      </c>
      <c r="J13" s="31">
        <f t="shared" si="0"/>
        <v>66588952</v>
      </c>
      <c r="K13" s="31">
        <f t="shared" si="0"/>
        <v>-6625541</v>
      </c>
      <c r="L13" s="31">
        <f t="shared" si="0"/>
        <v>3837602</v>
      </c>
      <c r="M13" s="31">
        <f t="shared" si="0"/>
        <v>-12771612</v>
      </c>
      <c r="N13" s="31">
        <f t="shared" si="0"/>
        <v>-15559551</v>
      </c>
      <c r="O13" s="31">
        <f t="shared" si="0"/>
        <v>-12771612</v>
      </c>
      <c r="P13" s="31">
        <f t="shared" si="0"/>
        <v>-12771612</v>
      </c>
      <c r="Q13" s="31">
        <f t="shared" si="0"/>
        <v>-26975450</v>
      </c>
      <c r="R13" s="31">
        <f t="shared" si="0"/>
        <v>-52518674</v>
      </c>
      <c r="S13" s="31">
        <f t="shared" si="0"/>
        <v>-22806319</v>
      </c>
      <c r="T13" s="31">
        <f t="shared" si="0"/>
        <v>124536160</v>
      </c>
      <c r="U13" s="31">
        <f t="shared" si="0"/>
        <v>60209547</v>
      </c>
      <c r="V13" s="31">
        <f t="shared" si="0"/>
        <v>161939388</v>
      </c>
      <c r="W13" s="31">
        <f t="shared" si="0"/>
        <v>160450115</v>
      </c>
      <c r="X13" s="31">
        <f t="shared" si="0"/>
        <v>0</v>
      </c>
      <c r="Y13" s="31">
        <f t="shared" si="0"/>
        <v>160450115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8000000</v>
      </c>
      <c r="F17" s="20">
        <v>266457856</v>
      </c>
      <c r="G17" s="24">
        <v>-525302</v>
      </c>
      <c r="H17" s="24">
        <v>-525302</v>
      </c>
      <c r="I17" s="24">
        <v>-508356</v>
      </c>
      <c r="J17" s="20">
        <v>-1558960</v>
      </c>
      <c r="K17" s="24">
        <v>-525302</v>
      </c>
      <c r="L17" s="24">
        <v>-1950970</v>
      </c>
      <c r="M17" s="20">
        <v>-525302</v>
      </c>
      <c r="N17" s="24">
        <v>-3001574</v>
      </c>
      <c r="O17" s="24">
        <v>-525302</v>
      </c>
      <c r="P17" s="24">
        <v>-525302</v>
      </c>
      <c r="Q17" s="20">
        <v>-486150</v>
      </c>
      <c r="R17" s="24">
        <v>-1536754</v>
      </c>
      <c r="S17" s="24">
        <v>-508598</v>
      </c>
      <c r="T17" s="20">
        <v>-558816</v>
      </c>
      <c r="U17" s="24">
        <v>-1265121</v>
      </c>
      <c r="V17" s="24">
        <v>-2332535</v>
      </c>
      <c r="W17" s="24">
        <v>-8429823</v>
      </c>
      <c r="X17" s="20">
        <v>266457840</v>
      </c>
      <c r="Y17" s="24">
        <v>-274887663</v>
      </c>
      <c r="Z17" s="25">
        <v>-103.16366108799801</v>
      </c>
      <c r="AA17" s="26">
        <v>266457856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8000000</v>
      </c>
      <c r="F25" s="36">
        <f t="shared" si="1"/>
        <v>266457856</v>
      </c>
      <c r="G25" s="36">
        <f t="shared" si="1"/>
        <v>-525302</v>
      </c>
      <c r="H25" s="36">
        <f t="shared" si="1"/>
        <v>-525302</v>
      </c>
      <c r="I25" s="36">
        <f t="shared" si="1"/>
        <v>-508356</v>
      </c>
      <c r="J25" s="36">
        <f t="shared" si="1"/>
        <v>-1558960</v>
      </c>
      <c r="K25" s="36">
        <f t="shared" si="1"/>
        <v>-525302</v>
      </c>
      <c r="L25" s="36">
        <f t="shared" si="1"/>
        <v>-1950970</v>
      </c>
      <c r="M25" s="36">
        <f t="shared" si="1"/>
        <v>-525302</v>
      </c>
      <c r="N25" s="36">
        <f t="shared" si="1"/>
        <v>-3001574</v>
      </c>
      <c r="O25" s="36">
        <f t="shared" si="1"/>
        <v>-525302</v>
      </c>
      <c r="P25" s="36">
        <f t="shared" si="1"/>
        <v>-525302</v>
      </c>
      <c r="Q25" s="36">
        <f t="shared" si="1"/>
        <v>-486150</v>
      </c>
      <c r="R25" s="36">
        <f t="shared" si="1"/>
        <v>-1536754</v>
      </c>
      <c r="S25" s="36">
        <f t="shared" si="1"/>
        <v>-508598</v>
      </c>
      <c r="T25" s="36">
        <f t="shared" si="1"/>
        <v>-558816</v>
      </c>
      <c r="U25" s="36">
        <f t="shared" si="1"/>
        <v>-1265121</v>
      </c>
      <c r="V25" s="36">
        <f t="shared" si="1"/>
        <v>-2332535</v>
      </c>
      <c r="W25" s="36">
        <f t="shared" si="1"/>
        <v>-8429823</v>
      </c>
      <c r="X25" s="36">
        <f t="shared" si="1"/>
        <v>266457840</v>
      </c>
      <c r="Y25" s="36">
        <f t="shared" si="1"/>
        <v>-274887663</v>
      </c>
      <c r="Z25" s="37">
        <f>+IF(X25&lt;&gt;0,+(Y25/X25)*100,0)</f>
        <v>-103.16366108799801</v>
      </c>
      <c r="AA25" s="38">
        <f>SUM(AA15:AA24)</f>
        <v>266457856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8000000</v>
      </c>
      <c r="F26" s="31">
        <f t="shared" si="2"/>
        <v>266457856</v>
      </c>
      <c r="G26" s="31">
        <f t="shared" si="2"/>
        <v>121396437</v>
      </c>
      <c r="H26" s="31">
        <f t="shared" si="2"/>
        <v>-11205742</v>
      </c>
      <c r="I26" s="31">
        <f t="shared" si="2"/>
        <v>-45160703</v>
      </c>
      <c r="J26" s="31">
        <f t="shared" si="2"/>
        <v>65029992</v>
      </c>
      <c r="K26" s="31">
        <f t="shared" si="2"/>
        <v>-7150843</v>
      </c>
      <c r="L26" s="31">
        <f t="shared" si="2"/>
        <v>1886632</v>
      </c>
      <c r="M26" s="31">
        <f t="shared" si="2"/>
        <v>-13296914</v>
      </c>
      <c r="N26" s="31">
        <f t="shared" si="2"/>
        <v>-18561125</v>
      </c>
      <c r="O26" s="31">
        <f t="shared" si="2"/>
        <v>-13296914</v>
      </c>
      <c r="P26" s="31">
        <f t="shared" si="2"/>
        <v>-13296914</v>
      </c>
      <c r="Q26" s="31">
        <f t="shared" si="2"/>
        <v>-27461600</v>
      </c>
      <c r="R26" s="31">
        <f t="shared" si="2"/>
        <v>-54055428</v>
      </c>
      <c r="S26" s="31">
        <f t="shared" si="2"/>
        <v>-23314917</v>
      </c>
      <c r="T26" s="31">
        <f t="shared" si="2"/>
        <v>123977344</v>
      </c>
      <c r="U26" s="31">
        <f t="shared" si="2"/>
        <v>58944426</v>
      </c>
      <c r="V26" s="31">
        <f t="shared" si="2"/>
        <v>159606853</v>
      </c>
      <c r="W26" s="31">
        <f t="shared" si="2"/>
        <v>152020292</v>
      </c>
      <c r="X26" s="31">
        <f t="shared" si="2"/>
        <v>266457840</v>
      </c>
      <c r="Y26" s="31">
        <f t="shared" si="2"/>
        <v>-114437548</v>
      </c>
      <c r="Z26" s="32">
        <f>+IF(X26&lt;&gt;0,+(Y26/X26)*100,0)</f>
        <v>-42.947712853935919</v>
      </c>
      <c r="AA26" s="33">
        <f>+AA13+AA25</f>
        <v>266457856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-5781769</v>
      </c>
      <c r="J30" s="20">
        <v>-5781769</v>
      </c>
      <c r="K30" s="20"/>
      <c r="L30" s="20"/>
      <c r="M30" s="20">
        <v>-10054888</v>
      </c>
      <c r="N30" s="20">
        <v>-10054888</v>
      </c>
      <c r="O30" s="20">
        <v>-10054888</v>
      </c>
      <c r="P30" s="20">
        <v>-10054888</v>
      </c>
      <c r="Q30" s="20">
        <v>14146520</v>
      </c>
      <c r="R30" s="20">
        <v>-5963256</v>
      </c>
      <c r="S30" s="20"/>
      <c r="T30" s="20"/>
      <c r="U30" s="20"/>
      <c r="V30" s="20"/>
      <c r="W30" s="20">
        <v>-21799913</v>
      </c>
      <c r="X30" s="20"/>
      <c r="Y30" s="20">
        <v>-21799913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128573</v>
      </c>
      <c r="H31" s="20">
        <v>139367</v>
      </c>
      <c r="I31" s="20">
        <v>1277454</v>
      </c>
      <c r="J31" s="20">
        <v>1545394</v>
      </c>
      <c r="K31" s="20">
        <v>1031141</v>
      </c>
      <c r="L31" s="20">
        <v>1814380</v>
      </c>
      <c r="M31" s="20">
        <v>433361</v>
      </c>
      <c r="N31" s="20">
        <v>3278882</v>
      </c>
      <c r="O31" s="20">
        <v>433361</v>
      </c>
      <c r="P31" s="20">
        <v>433361</v>
      </c>
      <c r="Q31" s="20">
        <v>1402082</v>
      </c>
      <c r="R31" s="20">
        <v>2268804</v>
      </c>
      <c r="S31" s="20">
        <v>760642</v>
      </c>
      <c r="T31" s="20">
        <v>2797568</v>
      </c>
      <c r="U31" s="20">
        <v>605925</v>
      </c>
      <c r="V31" s="20">
        <v>4164135</v>
      </c>
      <c r="W31" s="20">
        <v>11257215</v>
      </c>
      <c r="X31" s="20"/>
      <c r="Y31" s="20">
        <v>11257215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1522060806</v>
      </c>
      <c r="D32" s="18"/>
      <c r="E32" s="19"/>
      <c r="F32" s="20">
        <v>266457856</v>
      </c>
      <c r="G32" s="20">
        <v>-904267</v>
      </c>
      <c r="H32" s="20">
        <v>631999</v>
      </c>
      <c r="I32" s="20">
        <v>-1128897</v>
      </c>
      <c r="J32" s="20">
        <v>-1401165</v>
      </c>
      <c r="K32" s="20">
        <v>-423102</v>
      </c>
      <c r="L32" s="20">
        <v>-387672</v>
      </c>
      <c r="M32" s="20">
        <v>-899559712</v>
      </c>
      <c r="N32" s="20">
        <v>-900370486</v>
      </c>
      <c r="O32" s="20">
        <v>-899559712</v>
      </c>
      <c r="P32" s="20">
        <v>-899559712</v>
      </c>
      <c r="Q32" s="20">
        <v>1802105874</v>
      </c>
      <c r="R32" s="20">
        <v>2986450</v>
      </c>
      <c r="S32" s="20">
        <v>166419847</v>
      </c>
      <c r="T32" s="20">
        <v>-17946799</v>
      </c>
      <c r="U32" s="20">
        <v>22004106</v>
      </c>
      <c r="V32" s="20">
        <v>170477154</v>
      </c>
      <c r="W32" s="20">
        <v>-728308047</v>
      </c>
      <c r="X32" s="20">
        <v>266457840</v>
      </c>
      <c r="Y32" s="20">
        <v>-994765887</v>
      </c>
      <c r="Z32" s="21">
        <v>-373.3295620050061</v>
      </c>
      <c r="AA32" s="22">
        <v>266457856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2076576</v>
      </c>
      <c r="M33" s="20">
        <v>10943562</v>
      </c>
      <c r="N33" s="20">
        <v>13020138</v>
      </c>
      <c r="O33" s="20">
        <v>10943562</v>
      </c>
      <c r="P33" s="20">
        <v>10943562</v>
      </c>
      <c r="Q33" s="20">
        <v>-21887124</v>
      </c>
      <c r="R33" s="20"/>
      <c r="S33" s="20"/>
      <c r="T33" s="20"/>
      <c r="U33" s="20"/>
      <c r="V33" s="20"/>
      <c r="W33" s="20">
        <v>13020138</v>
      </c>
      <c r="X33" s="20"/>
      <c r="Y33" s="20">
        <v>13020138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49947307</v>
      </c>
      <c r="H35" s="20">
        <v>11451781</v>
      </c>
      <c r="I35" s="20">
        <v>-4503001</v>
      </c>
      <c r="J35" s="20">
        <v>56896087</v>
      </c>
      <c r="K35" s="20">
        <v>-3931080</v>
      </c>
      <c r="L35" s="20">
        <v>-7963388</v>
      </c>
      <c r="M35" s="20">
        <v>-385150</v>
      </c>
      <c r="N35" s="20">
        <v>-12279618</v>
      </c>
      <c r="O35" s="20">
        <v>-385150</v>
      </c>
      <c r="P35" s="20">
        <v>-385150</v>
      </c>
      <c r="Q35" s="20">
        <v>4966625</v>
      </c>
      <c r="R35" s="20">
        <v>4196325</v>
      </c>
      <c r="S35" s="20">
        <v>-14914643</v>
      </c>
      <c r="T35" s="20">
        <v>3539452</v>
      </c>
      <c r="U35" s="20">
        <v>2981159</v>
      </c>
      <c r="V35" s="20">
        <v>-8394032</v>
      </c>
      <c r="W35" s="20">
        <v>40418762</v>
      </c>
      <c r="X35" s="20"/>
      <c r="Y35" s="20">
        <v>40418762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1522060806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266457856</v>
      </c>
      <c r="G37" s="31">
        <f t="shared" si="3"/>
        <v>49171613</v>
      </c>
      <c r="H37" s="31">
        <f t="shared" si="3"/>
        <v>12223147</v>
      </c>
      <c r="I37" s="31">
        <f t="shared" si="3"/>
        <v>-10136213</v>
      </c>
      <c r="J37" s="31">
        <f t="shared" si="3"/>
        <v>51258547</v>
      </c>
      <c r="K37" s="31">
        <f t="shared" si="3"/>
        <v>-3323041</v>
      </c>
      <c r="L37" s="31">
        <f t="shared" si="3"/>
        <v>-4460104</v>
      </c>
      <c r="M37" s="31">
        <f t="shared" si="3"/>
        <v>-898622827</v>
      </c>
      <c r="N37" s="31">
        <f t="shared" si="3"/>
        <v>-906405972</v>
      </c>
      <c r="O37" s="31">
        <f t="shared" si="3"/>
        <v>-898622827</v>
      </c>
      <c r="P37" s="31">
        <f t="shared" si="3"/>
        <v>-898622827</v>
      </c>
      <c r="Q37" s="31">
        <f t="shared" si="3"/>
        <v>1800733977</v>
      </c>
      <c r="R37" s="31">
        <f t="shared" si="3"/>
        <v>3488323</v>
      </c>
      <c r="S37" s="31">
        <f t="shared" si="3"/>
        <v>152265846</v>
      </c>
      <c r="T37" s="31">
        <f t="shared" si="3"/>
        <v>-11609779</v>
      </c>
      <c r="U37" s="31">
        <f t="shared" si="3"/>
        <v>25591190</v>
      </c>
      <c r="V37" s="31">
        <f t="shared" si="3"/>
        <v>166247257</v>
      </c>
      <c r="W37" s="31">
        <f t="shared" si="3"/>
        <v>-685411845</v>
      </c>
      <c r="X37" s="31">
        <f t="shared" si="3"/>
        <v>266457840</v>
      </c>
      <c r="Y37" s="31">
        <f t="shared" si="3"/>
        <v>-951869685</v>
      </c>
      <c r="Z37" s="32">
        <f>+IF(X37&lt;&gt;0,+(Y37/X37)*100,0)</f>
        <v>-357.23087937663985</v>
      </c>
      <c r="AA37" s="33">
        <f>SUM(AA29:AA36)</f>
        <v>266457856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1522060806</v>
      </c>
      <c r="D44" s="29">
        <f>+D37+D43</f>
        <v>0</v>
      </c>
      <c r="E44" s="30">
        <f t="shared" si="5"/>
        <v>0</v>
      </c>
      <c r="F44" s="31">
        <f t="shared" si="5"/>
        <v>266457856</v>
      </c>
      <c r="G44" s="31">
        <f t="shared" si="5"/>
        <v>49171613</v>
      </c>
      <c r="H44" s="31">
        <f t="shared" si="5"/>
        <v>12223147</v>
      </c>
      <c r="I44" s="31">
        <f t="shared" si="5"/>
        <v>-10136213</v>
      </c>
      <c r="J44" s="31">
        <f t="shared" si="5"/>
        <v>51258547</v>
      </c>
      <c r="K44" s="31">
        <f t="shared" si="5"/>
        <v>-3323041</v>
      </c>
      <c r="L44" s="31">
        <f t="shared" si="5"/>
        <v>-4460104</v>
      </c>
      <c r="M44" s="31">
        <f t="shared" si="5"/>
        <v>-898622827</v>
      </c>
      <c r="N44" s="31">
        <f t="shared" si="5"/>
        <v>-906405972</v>
      </c>
      <c r="O44" s="31">
        <f t="shared" si="5"/>
        <v>-898622827</v>
      </c>
      <c r="P44" s="31">
        <f t="shared" si="5"/>
        <v>-898622827</v>
      </c>
      <c r="Q44" s="31">
        <f t="shared" si="5"/>
        <v>1800733977</v>
      </c>
      <c r="R44" s="31">
        <f t="shared" si="5"/>
        <v>3488323</v>
      </c>
      <c r="S44" s="31">
        <f t="shared" si="5"/>
        <v>152265846</v>
      </c>
      <c r="T44" s="31">
        <f t="shared" si="5"/>
        <v>-11609779</v>
      </c>
      <c r="U44" s="31">
        <f t="shared" si="5"/>
        <v>25591190</v>
      </c>
      <c r="V44" s="31">
        <f t="shared" si="5"/>
        <v>166247257</v>
      </c>
      <c r="W44" s="31">
        <f t="shared" si="5"/>
        <v>-685411845</v>
      </c>
      <c r="X44" s="31">
        <f t="shared" si="5"/>
        <v>266457840</v>
      </c>
      <c r="Y44" s="31">
        <f t="shared" si="5"/>
        <v>-951869685</v>
      </c>
      <c r="Z44" s="32">
        <f>+IF(X44&lt;&gt;0,+(Y44/X44)*100,0)</f>
        <v>-357.23087937663985</v>
      </c>
      <c r="AA44" s="33">
        <f>+AA37+AA43</f>
        <v>266457856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-1522060806</v>
      </c>
      <c r="D45" s="42">
        <f t="shared" si="6"/>
        <v>0</v>
      </c>
      <c r="E45" s="43">
        <f t="shared" si="6"/>
        <v>8000000</v>
      </c>
      <c r="F45" s="44">
        <f t="shared" si="6"/>
        <v>0</v>
      </c>
      <c r="G45" s="44">
        <f t="shared" si="6"/>
        <v>72224824</v>
      </c>
      <c r="H45" s="44">
        <f t="shared" si="6"/>
        <v>-23428889</v>
      </c>
      <c r="I45" s="44">
        <f t="shared" si="6"/>
        <v>-35024490</v>
      </c>
      <c r="J45" s="44">
        <f t="shared" si="6"/>
        <v>13771445</v>
      </c>
      <c r="K45" s="44">
        <f t="shared" si="6"/>
        <v>-3827802</v>
      </c>
      <c r="L45" s="44">
        <f t="shared" si="6"/>
        <v>6346736</v>
      </c>
      <c r="M45" s="44">
        <f t="shared" si="6"/>
        <v>885325913</v>
      </c>
      <c r="N45" s="44">
        <f t="shared" si="6"/>
        <v>887844847</v>
      </c>
      <c r="O45" s="44">
        <f t="shared" si="6"/>
        <v>885325913</v>
      </c>
      <c r="P45" s="44">
        <f t="shared" si="6"/>
        <v>885325913</v>
      </c>
      <c r="Q45" s="44">
        <f t="shared" si="6"/>
        <v>-1828195577</v>
      </c>
      <c r="R45" s="44">
        <f t="shared" si="6"/>
        <v>-57543751</v>
      </c>
      <c r="S45" s="44">
        <f t="shared" si="6"/>
        <v>-175580763</v>
      </c>
      <c r="T45" s="44">
        <f t="shared" si="6"/>
        <v>135587123</v>
      </c>
      <c r="U45" s="44">
        <f t="shared" si="6"/>
        <v>33353236</v>
      </c>
      <c r="V45" s="44">
        <f t="shared" si="6"/>
        <v>-6640404</v>
      </c>
      <c r="W45" s="44">
        <f t="shared" si="6"/>
        <v>837432137</v>
      </c>
      <c r="X45" s="44">
        <f t="shared" si="6"/>
        <v>0</v>
      </c>
      <c r="Y45" s="44">
        <f t="shared" si="6"/>
        <v>837432137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>
        <v>-101111205</v>
      </c>
      <c r="R47" s="20">
        <v>-101111205</v>
      </c>
      <c r="S47" s="20"/>
      <c r="T47" s="20"/>
      <c r="U47" s="20">
        <v>-4242125</v>
      </c>
      <c r="V47" s="20">
        <v>-4242125</v>
      </c>
      <c r="W47" s="20">
        <v>-105353330</v>
      </c>
      <c r="X47" s="20"/>
      <c r="Y47" s="20">
        <v>-105353330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-101111205</v>
      </c>
      <c r="R50" s="52">
        <f t="shared" si="7"/>
        <v>-101111205</v>
      </c>
      <c r="S50" s="52">
        <f t="shared" si="7"/>
        <v>0</v>
      </c>
      <c r="T50" s="52">
        <f t="shared" si="7"/>
        <v>0</v>
      </c>
      <c r="U50" s="52">
        <f t="shared" si="7"/>
        <v>-4242125</v>
      </c>
      <c r="V50" s="52">
        <f t="shared" si="7"/>
        <v>-4242125</v>
      </c>
      <c r="W50" s="52">
        <f t="shared" si="7"/>
        <v>-105353330</v>
      </c>
      <c r="X50" s="52">
        <f t="shared" si="7"/>
        <v>0</v>
      </c>
      <c r="Y50" s="52">
        <f t="shared" si="7"/>
        <v>-105353330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264097888</v>
      </c>
      <c r="D6" s="18"/>
      <c r="E6" s="19">
        <v>-14164927</v>
      </c>
      <c r="F6" s="20">
        <v>-12803424</v>
      </c>
      <c r="G6" s="20">
        <v>5318659</v>
      </c>
      <c r="H6" s="20">
        <v>92604869</v>
      </c>
      <c r="I6" s="20">
        <v>45913902</v>
      </c>
      <c r="J6" s="20">
        <v>143837430</v>
      </c>
      <c r="K6" s="20">
        <v>59893171</v>
      </c>
      <c r="L6" s="20">
        <v>54123562</v>
      </c>
      <c r="M6" s="20">
        <v>31762654</v>
      </c>
      <c r="N6" s="20">
        <v>145779387</v>
      </c>
      <c r="O6" s="20">
        <v>66256225</v>
      </c>
      <c r="P6" s="20">
        <v>58843598</v>
      </c>
      <c r="Q6" s="20">
        <v>26158402</v>
      </c>
      <c r="R6" s="20">
        <v>151258225</v>
      </c>
      <c r="S6" s="20">
        <v>36781124</v>
      </c>
      <c r="T6" s="20">
        <v>51195345</v>
      </c>
      <c r="U6" s="20">
        <v>69606931</v>
      </c>
      <c r="V6" s="20">
        <v>157583400</v>
      </c>
      <c r="W6" s="20">
        <v>598458442</v>
      </c>
      <c r="X6" s="20">
        <v>-12803424</v>
      </c>
      <c r="Y6" s="20">
        <v>611261866</v>
      </c>
      <c r="Z6" s="21">
        <v>-4774.2062279590209</v>
      </c>
      <c r="AA6" s="22">
        <v>-12803424</v>
      </c>
    </row>
    <row r="7" spans="1:27" x14ac:dyDescent="0.25">
      <c r="A7" s="23" t="s">
        <v>35</v>
      </c>
      <c r="B7" s="17" t="s">
        <v>32</v>
      </c>
      <c r="C7" s="18">
        <v>93160318</v>
      </c>
      <c r="D7" s="18"/>
      <c r="E7" s="19">
        <v>114977449</v>
      </c>
      <c r="F7" s="20">
        <v>245859162</v>
      </c>
      <c r="G7" s="20">
        <v>252039098</v>
      </c>
      <c r="H7" s="20">
        <v>-138905666</v>
      </c>
      <c r="I7" s="20">
        <v>-8256109</v>
      </c>
      <c r="J7" s="20">
        <v>104877323</v>
      </c>
      <c r="K7" s="20">
        <v>-5553007</v>
      </c>
      <c r="L7" s="20">
        <v>-909288</v>
      </c>
      <c r="M7" s="20">
        <v>3324152</v>
      </c>
      <c r="N7" s="20">
        <v>-3138143</v>
      </c>
      <c r="O7" s="20">
        <v>-3903896</v>
      </c>
      <c r="P7" s="20">
        <v>-716288</v>
      </c>
      <c r="Q7" s="20">
        <v>-1107766</v>
      </c>
      <c r="R7" s="20">
        <v>-5727950</v>
      </c>
      <c r="S7" s="20">
        <v>3563209</v>
      </c>
      <c r="T7" s="20">
        <v>-1655610</v>
      </c>
      <c r="U7" s="20">
        <v>4745656</v>
      </c>
      <c r="V7" s="20">
        <v>6653255</v>
      </c>
      <c r="W7" s="20">
        <v>102664485</v>
      </c>
      <c r="X7" s="20">
        <v>245859162</v>
      </c>
      <c r="Y7" s="20">
        <v>-143194677</v>
      </c>
      <c r="Z7" s="21">
        <v>-58.242562870201276</v>
      </c>
      <c r="AA7" s="22">
        <v>245859162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3528519</v>
      </c>
      <c r="D12" s="18"/>
      <c r="E12" s="19"/>
      <c r="F12" s="20">
        <v>3528518</v>
      </c>
      <c r="G12" s="20">
        <v>3528519</v>
      </c>
      <c r="H12" s="20"/>
      <c r="I12" s="20"/>
      <c r="J12" s="20">
        <v>3528519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>
        <v>209292</v>
      </c>
      <c r="V12" s="20">
        <v>209292</v>
      </c>
      <c r="W12" s="20">
        <v>3737811</v>
      </c>
      <c r="X12" s="20">
        <v>3528518</v>
      </c>
      <c r="Y12" s="20">
        <v>209293</v>
      </c>
      <c r="Z12" s="21">
        <v>5.9314703793490642</v>
      </c>
      <c r="AA12" s="22">
        <v>3528518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360786725</v>
      </c>
      <c r="D13" s="29">
        <f>SUM(D6:D12)</f>
        <v>0</v>
      </c>
      <c r="E13" s="30">
        <f t="shared" si="0"/>
        <v>100812522</v>
      </c>
      <c r="F13" s="31">
        <f t="shared" si="0"/>
        <v>236584256</v>
      </c>
      <c r="G13" s="31">
        <f t="shared" si="0"/>
        <v>260886276</v>
      </c>
      <c r="H13" s="31">
        <f t="shared" si="0"/>
        <v>-46300797</v>
      </c>
      <c r="I13" s="31">
        <f t="shared" si="0"/>
        <v>37657793</v>
      </c>
      <c r="J13" s="31">
        <f t="shared" si="0"/>
        <v>252243272</v>
      </c>
      <c r="K13" s="31">
        <f t="shared" si="0"/>
        <v>54340164</v>
      </c>
      <c r="L13" s="31">
        <f t="shared" si="0"/>
        <v>53214274</v>
      </c>
      <c r="M13" s="31">
        <f t="shared" si="0"/>
        <v>35086806</v>
      </c>
      <c r="N13" s="31">
        <f t="shared" si="0"/>
        <v>142641244</v>
      </c>
      <c r="O13" s="31">
        <f t="shared" si="0"/>
        <v>62352329</v>
      </c>
      <c r="P13" s="31">
        <f t="shared" si="0"/>
        <v>58127310</v>
      </c>
      <c r="Q13" s="31">
        <f t="shared" si="0"/>
        <v>25050636</v>
      </c>
      <c r="R13" s="31">
        <f t="shared" si="0"/>
        <v>145530275</v>
      </c>
      <c r="S13" s="31">
        <f t="shared" si="0"/>
        <v>40344333</v>
      </c>
      <c r="T13" s="31">
        <f t="shared" si="0"/>
        <v>49539735</v>
      </c>
      <c r="U13" s="31">
        <f t="shared" si="0"/>
        <v>74561879</v>
      </c>
      <c r="V13" s="31">
        <f t="shared" si="0"/>
        <v>164445947</v>
      </c>
      <c r="W13" s="31">
        <f t="shared" si="0"/>
        <v>704860738</v>
      </c>
      <c r="X13" s="31">
        <f t="shared" si="0"/>
        <v>236584256</v>
      </c>
      <c r="Y13" s="31">
        <f t="shared" si="0"/>
        <v>468276482</v>
      </c>
      <c r="Z13" s="32">
        <f>+IF(X13&lt;&gt;0,+(Y13/X13)*100,0)</f>
        <v>197.93222504205858</v>
      </c>
      <c r="AA13" s="33">
        <f>SUM(AA6:AA12)</f>
        <v>236584256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805418353</v>
      </c>
      <c r="D17" s="18"/>
      <c r="E17" s="19">
        <v>-64881635</v>
      </c>
      <c r="F17" s="20">
        <v>786512651</v>
      </c>
      <c r="G17" s="24">
        <v>807432751</v>
      </c>
      <c r="H17" s="24">
        <v>-12479341</v>
      </c>
      <c r="I17" s="24">
        <v>-5079886</v>
      </c>
      <c r="J17" s="20">
        <v>789873524</v>
      </c>
      <c r="K17" s="24">
        <v>-5248413</v>
      </c>
      <c r="L17" s="24">
        <v>-2891635</v>
      </c>
      <c r="M17" s="20">
        <v>-8612543</v>
      </c>
      <c r="N17" s="24">
        <v>-16752591</v>
      </c>
      <c r="O17" s="24">
        <v>5197466</v>
      </c>
      <c r="P17" s="24">
        <v>-4244332</v>
      </c>
      <c r="Q17" s="20">
        <v>-2876133</v>
      </c>
      <c r="R17" s="24">
        <v>-1922999</v>
      </c>
      <c r="S17" s="24">
        <v>-5071534</v>
      </c>
      <c r="T17" s="20">
        <v>-5240591</v>
      </c>
      <c r="U17" s="24">
        <v>2153598</v>
      </c>
      <c r="V17" s="24">
        <v>-8158527</v>
      </c>
      <c r="W17" s="24">
        <v>763039407</v>
      </c>
      <c r="X17" s="20">
        <v>786512651</v>
      </c>
      <c r="Y17" s="24">
        <v>-23473244</v>
      </c>
      <c r="Z17" s="25">
        <v>-2.9844712567757541</v>
      </c>
      <c r="AA17" s="26">
        <v>786512651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313946</v>
      </c>
      <c r="D21" s="18"/>
      <c r="E21" s="19">
        <v>400000</v>
      </c>
      <c r="F21" s="20">
        <v>400000</v>
      </c>
      <c r="G21" s="20">
        <v>332322</v>
      </c>
      <c r="H21" s="20">
        <v>-18376</v>
      </c>
      <c r="I21" s="20"/>
      <c r="J21" s="20">
        <v>313946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313946</v>
      </c>
      <c r="X21" s="20">
        <v>400000</v>
      </c>
      <c r="Y21" s="20">
        <v>-86054</v>
      </c>
      <c r="Z21" s="21">
        <v>-21.513500000000001</v>
      </c>
      <c r="AA21" s="22">
        <v>400000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805732299</v>
      </c>
      <c r="D25" s="29">
        <f t="shared" ref="D25:Y25" si="1">SUM(D15:D24)</f>
        <v>0</v>
      </c>
      <c r="E25" s="35">
        <f t="shared" si="1"/>
        <v>-64481635</v>
      </c>
      <c r="F25" s="36">
        <f t="shared" si="1"/>
        <v>786912651</v>
      </c>
      <c r="G25" s="36">
        <f t="shared" si="1"/>
        <v>807765073</v>
      </c>
      <c r="H25" s="36">
        <f t="shared" si="1"/>
        <v>-12497717</v>
      </c>
      <c r="I25" s="36">
        <f t="shared" si="1"/>
        <v>-5079886</v>
      </c>
      <c r="J25" s="36">
        <f t="shared" si="1"/>
        <v>790187470</v>
      </c>
      <c r="K25" s="36">
        <f t="shared" si="1"/>
        <v>-5248413</v>
      </c>
      <c r="L25" s="36">
        <f t="shared" si="1"/>
        <v>-2891635</v>
      </c>
      <c r="M25" s="36">
        <f t="shared" si="1"/>
        <v>-8612543</v>
      </c>
      <c r="N25" s="36">
        <f t="shared" si="1"/>
        <v>-16752591</v>
      </c>
      <c r="O25" s="36">
        <f t="shared" si="1"/>
        <v>5197466</v>
      </c>
      <c r="P25" s="36">
        <f t="shared" si="1"/>
        <v>-4244332</v>
      </c>
      <c r="Q25" s="36">
        <f t="shared" si="1"/>
        <v>-2876133</v>
      </c>
      <c r="R25" s="36">
        <f t="shared" si="1"/>
        <v>-1922999</v>
      </c>
      <c r="S25" s="36">
        <f t="shared" si="1"/>
        <v>-5071534</v>
      </c>
      <c r="T25" s="36">
        <f t="shared" si="1"/>
        <v>-5240591</v>
      </c>
      <c r="U25" s="36">
        <f t="shared" si="1"/>
        <v>2153598</v>
      </c>
      <c r="V25" s="36">
        <f t="shared" si="1"/>
        <v>-8158527</v>
      </c>
      <c r="W25" s="36">
        <f t="shared" si="1"/>
        <v>763353353</v>
      </c>
      <c r="X25" s="36">
        <f t="shared" si="1"/>
        <v>786912651</v>
      </c>
      <c r="Y25" s="36">
        <f t="shared" si="1"/>
        <v>-23559298</v>
      </c>
      <c r="Z25" s="37">
        <f>+IF(X25&lt;&gt;0,+(Y25/X25)*100,0)</f>
        <v>-2.9938898516958776</v>
      </c>
      <c r="AA25" s="38">
        <f>SUM(AA15:AA24)</f>
        <v>786912651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1166519024</v>
      </c>
      <c r="D26" s="29">
        <f>+D13+D25</f>
        <v>0</v>
      </c>
      <c r="E26" s="30">
        <f t="shared" si="2"/>
        <v>36330887</v>
      </c>
      <c r="F26" s="31">
        <f t="shared" si="2"/>
        <v>1023496907</v>
      </c>
      <c r="G26" s="31">
        <f t="shared" si="2"/>
        <v>1068651349</v>
      </c>
      <c r="H26" s="31">
        <f t="shared" si="2"/>
        <v>-58798514</v>
      </c>
      <c r="I26" s="31">
        <f t="shared" si="2"/>
        <v>32577907</v>
      </c>
      <c r="J26" s="31">
        <f t="shared" si="2"/>
        <v>1042430742</v>
      </c>
      <c r="K26" s="31">
        <f t="shared" si="2"/>
        <v>49091751</v>
      </c>
      <c r="L26" s="31">
        <f t="shared" si="2"/>
        <v>50322639</v>
      </c>
      <c r="M26" s="31">
        <f t="shared" si="2"/>
        <v>26474263</v>
      </c>
      <c r="N26" s="31">
        <f t="shared" si="2"/>
        <v>125888653</v>
      </c>
      <c r="O26" s="31">
        <f t="shared" si="2"/>
        <v>67549795</v>
      </c>
      <c r="P26" s="31">
        <f t="shared" si="2"/>
        <v>53882978</v>
      </c>
      <c r="Q26" s="31">
        <f t="shared" si="2"/>
        <v>22174503</v>
      </c>
      <c r="R26" s="31">
        <f t="shared" si="2"/>
        <v>143607276</v>
      </c>
      <c r="S26" s="31">
        <f t="shared" si="2"/>
        <v>35272799</v>
      </c>
      <c r="T26" s="31">
        <f t="shared" si="2"/>
        <v>44299144</v>
      </c>
      <c r="U26" s="31">
        <f t="shared" si="2"/>
        <v>76715477</v>
      </c>
      <c r="V26" s="31">
        <f t="shared" si="2"/>
        <v>156287420</v>
      </c>
      <c r="W26" s="31">
        <f t="shared" si="2"/>
        <v>1468214091</v>
      </c>
      <c r="X26" s="31">
        <f t="shared" si="2"/>
        <v>1023496907</v>
      </c>
      <c r="Y26" s="31">
        <f t="shared" si="2"/>
        <v>444717184</v>
      </c>
      <c r="Z26" s="32">
        <f>+IF(X26&lt;&gt;0,+(Y26/X26)*100,0)</f>
        <v>43.450759934734222</v>
      </c>
      <c r="AA26" s="33">
        <f>+AA13+AA25</f>
        <v>1023496907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2321740</v>
      </c>
      <c r="D31" s="18"/>
      <c r="E31" s="19"/>
      <c r="F31" s="20">
        <v>2321739</v>
      </c>
      <c r="G31" s="20">
        <v>2556609</v>
      </c>
      <c r="H31" s="20">
        <v>165316</v>
      </c>
      <c r="I31" s="20">
        <v>240700</v>
      </c>
      <c r="J31" s="20">
        <v>2962625</v>
      </c>
      <c r="K31" s="20">
        <v>214999</v>
      </c>
      <c r="L31" s="20">
        <v>166618</v>
      </c>
      <c r="M31" s="20">
        <v>35286736</v>
      </c>
      <c r="N31" s="20">
        <v>35668353</v>
      </c>
      <c r="O31" s="20">
        <v>296985</v>
      </c>
      <c r="P31" s="20">
        <v>184665</v>
      </c>
      <c r="Q31" s="20">
        <v>179188</v>
      </c>
      <c r="R31" s="20">
        <v>660838</v>
      </c>
      <c r="S31" s="20">
        <v>238999</v>
      </c>
      <c r="T31" s="20">
        <v>204333</v>
      </c>
      <c r="U31" s="20">
        <v>223056</v>
      </c>
      <c r="V31" s="20">
        <v>666388</v>
      </c>
      <c r="W31" s="20">
        <v>39958204</v>
      </c>
      <c r="X31" s="20">
        <v>2321739</v>
      </c>
      <c r="Y31" s="20">
        <v>37636465</v>
      </c>
      <c r="Z31" s="21">
        <v>1621.0463363883707</v>
      </c>
      <c r="AA31" s="22">
        <v>2321739</v>
      </c>
    </row>
    <row r="32" spans="1:27" x14ac:dyDescent="0.25">
      <c r="A32" s="23" t="s">
        <v>59</v>
      </c>
      <c r="B32" s="17" t="s">
        <v>32</v>
      </c>
      <c r="C32" s="18">
        <v>32343649</v>
      </c>
      <c r="D32" s="18"/>
      <c r="E32" s="19"/>
      <c r="F32" s="20">
        <v>-37777720</v>
      </c>
      <c r="G32" s="20">
        <v>14502234</v>
      </c>
      <c r="H32" s="20">
        <v>110394182</v>
      </c>
      <c r="I32" s="20">
        <v>44191279</v>
      </c>
      <c r="J32" s="20">
        <v>169087695</v>
      </c>
      <c r="K32" s="20">
        <v>-28220389</v>
      </c>
      <c r="L32" s="20">
        <v>113850758</v>
      </c>
      <c r="M32" s="20">
        <v>17385627</v>
      </c>
      <c r="N32" s="20">
        <v>103015996</v>
      </c>
      <c r="O32" s="20">
        <v>47066268</v>
      </c>
      <c r="P32" s="20">
        <v>37638337</v>
      </c>
      <c r="Q32" s="20">
        <v>-8857299</v>
      </c>
      <c r="R32" s="20">
        <v>75847306</v>
      </c>
      <c r="S32" s="20">
        <v>35984364</v>
      </c>
      <c r="T32" s="20">
        <v>30937028</v>
      </c>
      <c r="U32" s="20">
        <v>157020320</v>
      </c>
      <c r="V32" s="20">
        <v>223941712</v>
      </c>
      <c r="W32" s="20">
        <v>571892709</v>
      </c>
      <c r="X32" s="20">
        <v>-37777720</v>
      </c>
      <c r="Y32" s="20">
        <v>609670429</v>
      </c>
      <c r="Z32" s="21">
        <v>-1613.8359567491104</v>
      </c>
      <c r="AA32" s="22">
        <v>-37777720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5000000</v>
      </c>
      <c r="I33" s="20"/>
      <c r="J33" s="20">
        <v>5000000</v>
      </c>
      <c r="K33" s="20"/>
      <c r="L33" s="20">
        <v>-544871</v>
      </c>
      <c r="M33" s="20">
        <v>11038000</v>
      </c>
      <c r="N33" s="20">
        <v>10493129</v>
      </c>
      <c r="O33" s="20">
        <v>-8688395</v>
      </c>
      <c r="P33" s="20"/>
      <c r="Q33" s="20"/>
      <c r="R33" s="20">
        <v>-8688395</v>
      </c>
      <c r="S33" s="20"/>
      <c r="T33" s="20"/>
      <c r="U33" s="20">
        <v>-6804734</v>
      </c>
      <c r="V33" s="20">
        <v>-6804734</v>
      </c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34665389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-35455981</v>
      </c>
      <c r="G37" s="31">
        <f t="shared" si="3"/>
        <v>17058843</v>
      </c>
      <c r="H37" s="31">
        <f t="shared" si="3"/>
        <v>115559498</v>
      </c>
      <c r="I37" s="31">
        <f t="shared" si="3"/>
        <v>44431979</v>
      </c>
      <c r="J37" s="31">
        <f t="shared" si="3"/>
        <v>177050320</v>
      </c>
      <c r="K37" s="31">
        <f t="shared" si="3"/>
        <v>-28005390</v>
      </c>
      <c r="L37" s="31">
        <f t="shared" si="3"/>
        <v>113472505</v>
      </c>
      <c r="M37" s="31">
        <f t="shared" si="3"/>
        <v>63710363</v>
      </c>
      <c r="N37" s="31">
        <f t="shared" si="3"/>
        <v>149177478</v>
      </c>
      <c r="O37" s="31">
        <f t="shared" si="3"/>
        <v>38674858</v>
      </c>
      <c r="P37" s="31">
        <f t="shared" si="3"/>
        <v>37823002</v>
      </c>
      <c r="Q37" s="31">
        <f t="shared" si="3"/>
        <v>-8678111</v>
      </c>
      <c r="R37" s="31">
        <f t="shared" si="3"/>
        <v>67819749</v>
      </c>
      <c r="S37" s="31">
        <f t="shared" si="3"/>
        <v>36223363</v>
      </c>
      <c r="T37" s="31">
        <f t="shared" si="3"/>
        <v>31141361</v>
      </c>
      <c r="U37" s="31">
        <f t="shared" si="3"/>
        <v>150438642</v>
      </c>
      <c r="V37" s="31">
        <f t="shared" si="3"/>
        <v>217803366</v>
      </c>
      <c r="W37" s="31">
        <f t="shared" si="3"/>
        <v>611850913</v>
      </c>
      <c r="X37" s="31">
        <f t="shared" si="3"/>
        <v>-35455981</v>
      </c>
      <c r="Y37" s="31">
        <f t="shared" si="3"/>
        <v>647306894</v>
      </c>
      <c r="Z37" s="32">
        <f>+IF(X37&lt;&gt;0,+(Y37/X37)*100,0)</f>
        <v>-1825.6634726874431</v>
      </c>
      <c r="AA37" s="33">
        <f>SUM(AA29:AA36)</f>
        <v>-35455981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34665389</v>
      </c>
      <c r="D44" s="29">
        <f>+D37+D43</f>
        <v>0</v>
      </c>
      <c r="E44" s="30">
        <f t="shared" si="5"/>
        <v>0</v>
      </c>
      <c r="F44" s="31">
        <f t="shared" si="5"/>
        <v>-35455981</v>
      </c>
      <c r="G44" s="31">
        <f t="shared" si="5"/>
        <v>17058843</v>
      </c>
      <c r="H44" s="31">
        <f t="shared" si="5"/>
        <v>115559498</v>
      </c>
      <c r="I44" s="31">
        <f t="shared" si="5"/>
        <v>44431979</v>
      </c>
      <c r="J44" s="31">
        <f t="shared" si="5"/>
        <v>177050320</v>
      </c>
      <c r="K44" s="31">
        <f t="shared" si="5"/>
        <v>-28005390</v>
      </c>
      <c r="L44" s="31">
        <f t="shared" si="5"/>
        <v>113472505</v>
      </c>
      <c r="M44" s="31">
        <f t="shared" si="5"/>
        <v>63710363</v>
      </c>
      <c r="N44" s="31">
        <f t="shared" si="5"/>
        <v>149177478</v>
      </c>
      <c r="O44" s="31">
        <f t="shared" si="5"/>
        <v>38674858</v>
      </c>
      <c r="P44" s="31">
        <f t="shared" si="5"/>
        <v>37823002</v>
      </c>
      <c r="Q44" s="31">
        <f t="shared" si="5"/>
        <v>-8678111</v>
      </c>
      <c r="R44" s="31">
        <f t="shared" si="5"/>
        <v>67819749</v>
      </c>
      <c r="S44" s="31">
        <f t="shared" si="5"/>
        <v>36223363</v>
      </c>
      <c r="T44" s="31">
        <f t="shared" si="5"/>
        <v>31141361</v>
      </c>
      <c r="U44" s="31">
        <f t="shared" si="5"/>
        <v>150438642</v>
      </c>
      <c r="V44" s="31">
        <f t="shared" si="5"/>
        <v>217803366</v>
      </c>
      <c r="W44" s="31">
        <f t="shared" si="5"/>
        <v>611850913</v>
      </c>
      <c r="X44" s="31">
        <f t="shared" si="5"/>
        <v>-35455981</v>
      </c>
      <c r="Y44" s="31">
        <f t="shared" si="5"/>
        <v>647306894</v>
      </c>
      <c r="Z44" s="32">
        <f>+IF(X44&lt;&gt;0,+(Y44/X44)*100,0)</f>
        <v>-1825.6634726874431</v>
      </c>
      <c r="AA44" s="33">
        <f>+AA37+AA43</f>
        <v>-35455981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1131853635</v>
      </c>
      <c r="D45" s="42">
        <f t="shared" si="6"/>
        <v>0</v>
      </c>
      <c r="E45" s="43">
        <f t="shared" si="6"/>
        <v>36330887</v>
      </c>
      <c r="F45" s="44">
        <f t="shared" si="6"/>
        <v>1058952888</v>
      </c>
      <c r="G45" s="44">
        <f t="shared" si="6"/>
        <v>1051592506</v>
      </c>
      <c r="H45" s="44">
        <f t="shared" si="6"/>
        <v>-174358012</v>
      </c>
      <c r="I45" s="44">
        <f t="shared" si="6"/>
        <v>-11854072</v>
      </c>
      <c r="J45" s="44">
        <f t="shared" si="6"/>
        <v>865380422</v>
      </c>
      <c r="K45" s="44">
        <f t="shared" si="6"/>
        <v>77097141</v>
      </c>
      <c r="L45" s="44">
        <f t="shared" si="6"/>
        <v>-63149866</v>
      </c>
      <c r="M45" s="44">
        <f t="shared" si="6"/>
        <v>-37236100</v>
      </c>
      <c r="N45" s="44">
        <f t="shared" si="6"/>
        <v>-23288825</v>
      </c>
      <c r="O45" s="44">
        <f t="shared" si="6"/>
        <v>28874937</v>
      </c>
      <c r="P45" s="44">
        <f t="shared" si="6"/>
        <v>16059976</v>
      </c>
      <c r="Q45" s="44">
        <f t="shared" si="6"/>
        <v>30852614</v>
      </c>
      <c r="R45" s="44">
        <f t="shared" si="6"/>
        <v>75787527</v>
      </c>
      <c r="S45" s="44">
        <f t="shared" si="6"/>
        <v>-950564</v>
      </c>
      <c r="T45" s="44">
        <f t="shared" si="6"/>
        <v>13157783</v>
      </c>
      <c r="U45" s="44">
        <f t="shared" si="6"/>
        <v>-73723165</v>
      </c>
      <c r="V45" s="44">
        <f t="shared" si="6"/>
        <v>-61515946</v>
      </c>
      <c r="W45" s="44">
        <f t="shared" si="6"/>
        <v>856363178</v>
      </c>
      <c r="X45" s="44">
        <f t="shared" si="6"/>
        <v>1058952888</v>
      </c>
      <c r="Y45" s="44">
        <f t="shared" si="6"/>
        <v>-202589710</v>
      </c>
      <c r="Z45" s="45">
        <f>+IF(X45&lt;&gt;0,+(Y45/X45)*100,0)</f>
        <v>-19.131135322046546</v>
      </c>
      <c r="AA45" s="46">
        <f>+AA26-AA44</f>
        <v>1058952888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168717154</v>
      </c>
      <c r="F47" s="20">
        <v>211152760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211152760</v>
      </c>
      <c r="Y47" s="20">
        <v>-211152760</v>
      </c>
      <c r="Z47" s="47">
        <v>-100</v>
      </c>
      <c r="AA47" s="22">
        <v>211152760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168717154</v>
      </c>
      <c r="F50" s="52">
        <f t="shared" si="7"/>
        <v>211152760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211152760</v>
      </c>
      <c r="Y50" s="52">
        <f t="shared" si="7"/>
        <v>-211152760</v>
      </c>
      <c r="Z50" s="53">
        <f>+IF(X50&lt;&gt;0,+(Y50/X50)*100,0)</f>
        <v>-100</v>
      </c>
      <c r="AA50" s="54">
        <f>SUM(AA47:AA49)</f>
        <v>211152760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5082775817</v>
      </c>
      <c r="D6" s="18"/>
      <c r="E6" s="19">
        <v>3749138826</v>
      </c>
      <c r="F6" s="20">
        <v>5323666815</v>
      </c>
      <c r="G6" s="20">
        <v>5278340238</v>
      </c>
      <c r="H6" s="20">
        <v>263146175</v>
      </c>
      <c r="I6" s="20">
        <v>236551948</v>
      </c>
      <c r="J6" s="20">
        <v>5778038361</v>
      </c>
      <c r="K6" s="20">
        <v>218926869</v>
      </c>
      <c r="L6" s="20">
        <v>164186975</v>
      </c>
      <c r="M6" s="20">
        <v>231381064</v>
      </c>
      <c r="N6" s="20">
        <v>614494908</v>
      </c>
      <c r="O6" s="20">
        <v>181237281</v>
      </c>
      <c r="P6" s="20">
        <v>188019127</v>
      </c>
      <c r="Q6" s="20">
        <v>199721646</v>
      </c>
      <c r="R6" s="20">
        <v>568978054</v>
      </c>
      <c r="S6" s="20">
        <v>181223767</v>
      </c>
      <c r="T6" s="20">
        <v>196419951</v>
      </c>
      <c r="U6" s="20">
        <v>311174408</v>
      </c>
      <c r="V6" s="20">
        <v>688818126</v>
      </c>
      <c r="W6" s="20">
        <v>7650329449</v>
      </c>
      <c r="X6" s="20">
        <v>5323666815</v>
      </c>
      <c r="Y6" s="20">
        <v>2326662634</v>
      </c>
      <c r="Z6" s="21">
        <v>43.70413692014646</v>
      </c>
      <c r="AA6" s="22">
        <v>5323666815</v>
      </c>
    </row>
    <row r="7" spans="1:27" x14ac:dyDescent="0.25">
      <c r="A7" s="23" t="s">
        <v>35</v>
      </c>
      <c r="B7" s="17" t="s">
        <v>32</v>
      </c>
      <c r="C7" s="18">
        <v>229227952</v>
      </c>
      <c r="D7" s="18"/>
      <c r="E7" s="19">
        <v>368276233</v>
      </c>
      <c r="F7" s="20">
        <v>211713996</v>
      </c>
      <c r="G7" s="20">
        <v>123984302</v>
      </c>
      <c r="H7" s="20">
        <v>-4457184</v>
      </c>
      <c r="I7" s="20">
        <v>119598862</v>
      </c>
      <c r="J7" s="20">
        <v>239125980</v>
      </c>
      <c r="K7" s="20">
        <v>-66106654</v>
      </c>
      <c r="L7" s="20">
        <v>-6538984</v>
      </c>
      <c r="M7" s="20">
        <v>-15715063</v>
      </c>
      <c r="N7" s="20">
        <v>-88360701</v>
      </c>
      <c r="O7" s="20">
        <v>-16035026</v>
      </c>
      <c r="P7" s="20">
        <v>-5223909</v>
      </c>
      <c r="Q7" s="20">
        <v>-2513598</v>
      </c>
      <c r="R7" s="20">
        <v>-23772533</v>
      </c>
      <c r="S7" s="20">
        <v>6924907</v>
      </c>
      <c r="T7" s="20">
        <v>-16383068</v>
      </c>
      <c r="U7" s="20">
        <v>2302631</v>
      </c>
      <c r="V7" s="20">
        <v>-7155530</v>
      </c>
      <c r="W7" s="20">
        <v>119837216</v>
      </c>
      <c r="X7" s="20">
        <v>211713996</v>
      </c>
      <c r="Y7" s="20">
        <v>-91876780</v>
      </c>
      <c r="Z7" s="21">
        <v>-43.396649128478025</v>
      </c>
      <c r="AA7" s="22">
        <v>211713996</v>
      </c>
    </row>
    <row r="8" spans="1:27" x14ac:dyDescent="0.25">
      <c r="A8" s="23" t="s">
        <v>36</v>
      </c>
      <c r="B8" s="17" t="s">
        <v>32</v>
      </c>
      <c r="C8" s="18">
        <v>100</v>
      </c>
      <c r="D8" s="18"/>
      <c r="E8" s="19">
        <v>100</v>
      </c>
      <c r="F8" s="20">
        <v>100</v>
      </c>
      <c r="G8" s="20">
        <v>100</v>
      </c>
      <c r="H8" s="20"/>
      <c r="I8" s="20"/>
      <c r="J8" s="20">
        <v>100</v>
      </c>
      <c r="K8" s="20"/>
      <c r="L8" s="20">
        <v>-2661</v>
      </c>
      <c r="M8" s="20">
        <v>250</v>
      </c>
      <c r="N8" s="20">
        <v>-2411</v>
      </c>
      <c r="O8" s="20">
        <v>-10589</v>
      </c>
      <c r="P8" s="20"/>
      <c r="Q8" s="20"/>
      <c r="R8" s="20">
        <v>-10589</v>
      </c>
      <c r="S8" s="20"/>
      <c r="T8" s="20">
        <v>13000</v>
      </c>
      <c r="U8" s="20">
        <v>-622</v>
      </c>
      <c r="V8" s="20">
        <v>12378</v>
      </c>
      <c r="W8" s="20">
        <v>-522</v>
      </c>
      <c r="X8" s="20">
        <v>100</v>
      </c>
      <c r="Y8" s="20">
        <v>-622</v>
      </c>
      <c r="Z8" s="21">
        <v>-622</v>
      </c>
      <c r="AA8" s="22">
        <v>100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432346393</v>
      </c>
      <c r="D11" s="18"/>
      <c r="E11" s="19">
        <v>454817911</v>
      </c>
      <c r="F11" s="20">
        <v>431297996</v>
      </c>
      <c r="G11" s="24">
        <v>467546340</v>
      </c>
      <c r="H11" s="24">
        <v>30551564</v>
      </c>
      <c r="I11" s="24">
        <v>18887789</v>
      </c>
      <c r="J11" s="20">
        <v>516985693</v>
      </c>
      <c r="K11" s="24">
        <v>20577047</v>
      </c>
      <c r="L11" s="24">
        <v>21994926</v>
      </c>
      <c r="M11" s="20">
        <v>19356701</v>
      </c>
      <c r="N11" s="24">
        <v>61928674</v>
      </c>
      <c r="O11" s="24">
        <v>21852783</v>
      </c>
      <c r="P11" s="24">
        <v>20651736</v>
      </c>
      <c r="Q11" s="20">
        <v>21549219</v>
      </c>
      <c r="R11" s="24">
        <v>64053738</v>
      </c>
      <c r="S11" s="24">
        <v>21087725</v>
      </c>
      <c r="T11" s="20">
        <v>19225773</v>
      </c>
      <c r="U11" s="24">
        <v>29673819</v>
      </c>
      <c r="V11" s="24">
        <v>69987317</v>
      </c>
      <c r="W11" s="24">
        <v>712955422</v>
      </c>
      <c r="X11" s="20">
        <v>431297996</v>
      </c>
      <c r="Y11" s="24">
        <v>281657426</v>
      </c>
      <c r="Z11" s="25">
        <v>65.304598818492991</v>
      </c>
      <c r="AA11" s="26">
        <v>431297996</v>
      </c>
    </row>
    <row r="12" spans="1:27" x14ac:dyDescent="0.25">
      <c r="A12" s="23" t="s">
        <v>40</v>
      </c>
      <c r="B12" s="17" t="s">
        <v>32</v>
      </c>
      <c r="C12" s="18">
        <v>-5562225</v>
      </c>
      <c r="D12" s="18"/>
      <c r="E12" s="19">
        <v>-5562225</v>
      </c>
      <c r="F12" s="20">
        <v>-5562225</v>
      </c>
      <c r="G12" s="20">
        <v>-5562225</v>
      </c>
      <c r="H12" s="20"/>
      <c r="I12" s="20"/>
      <c r="J12" s="20">
        <v>-5562225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-5562225</v>
      </c>
      <c r="X12" s="20">
        <v>-5562225</v>
      </c>
      <c r="Y12" s="20"/>
      <c r="Z12" s="21"/>
      <c r="AA12" s="22">
        <v>-5562225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5738788037</v>
      </c>
      <c r="D13" s="29">
        <f>SUM(D6:D12)</f>
        <v>0</v>
      </c>
      <c r="E13" s="30">
        <f t="shared" si="0"/>
        <v>4566670845</v>
      </c>
      <c r="F13" s="31">
        <f t="shared" si="0"/>
        <v>5961116682</v>
      </c>
      <c r="G13" s="31">
        <f t="shared" si="0"/>
        <v>5864308755</v>
      </c>
      <c r="H13" s="31">
        <f t="shared" si="0"/>
        <v>289240555</v>
      </c>
      <c r="I13" s="31">
        <f t="shared" si="0"/>
        <v>375038599</v>
      </c>
      <c r="J13" s="31">
        <f t="shared" si="0"/>
        <v>6528587909</v>
      </c>
      <c r="K13" s="31">
        <f t="shared" si="0"/>
        <v>173397262</v>
      </c>
      <c r="L13" s="31">
        <f t="shared" si="0"/>
        <v>179640256</v>
      </c>
      <c r="M13" s="31">
        <f t="shared" si="0"/>
        <v>235022952</v>
      </c>
      <c r="N13" s="31">
        <f t="shared" si="0"/>
        <v>588060470</v>
      </c>
      <c r="O13" s="31">
        <f t="shared" si="0"/>
        <v>187044449</v>
      </c>
      <c r="P13" s="31">
        <f t="shared" si="0"/>
        <v>203446954</v>
      </c>
      <c r="Q13" s="31">
        <f t="shared" si="0"/>
        <v>218757267</v>
      </c>
      <c r="R13" s="31">
        <f t="shared" si="0"/>
        <v>609248670</v>
      </c>
      <c r="S13" s="31">
        <f t="shared" si="0"/>
        <v>209236399</v>
      </c>
      <c r="T13" s="31">
        <f t="shared" si="0"/>
        <v>199275656</v>
      </c>
      <c r="U13" s="31">
        <f t="shared" si="0"/>
        <v>343150236</v>
      </c>
      <c r="V13" s="31">
        <f t="shared" si="0"/>
        <v>751662291</v>
      </c>
      <c r="W13" s="31">
        <f t="shared" si="0"/>
        <v>8477559340</v>
      </c>
      <c r="X13" s="31">
        <f t="shared" si="0"/>
        <v>5961116682</v>
      </c>
      <c r="Y13" s="31">
        <f t="shared" si="0"/>
        <v>2516442658</v>
      </c>
      <c r="Z13" s="32">
        <f>+IF(X13&lt;&gt;0,+(Y13/X13)*100,0)</f>
        <v>42.21428286412462</v>
      </c>
      <c r="AA13" s="33">
        <f>SUM(AA6:AA12)</f>
        <v>5961116682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882562087</v>
      </c>
      <c r="D17" s="18"/>
      <c r="E17" s="19">
        <v>955147550</v>
      </c>
      <c r="F17" s="20">
        <v>889126158</v>
      </c>
      <c r="G17" s="24">
        <v>842476295</v>
      </c>
      <c r="H17" s="24">
        <v>-544422</v>
      </c>
      <c r="I17" s="24">
        <v>20293131</v>
      </c>
      <c r="J17" s="20">
        <v>862225004</v>
      </c>
      <c r="K17" s="24">
        <v>-2371197</v>
      </c>
      <c r="L17" s="24">
        <v>-2180590</v>
      </c>
      <c r="M17" s="20">
        <v>-2366917</v>
      </c>
      <c r="N17" s="24">
        <v>-6918704</v>
      </c>
      <c r="O17" s="24">
        <v>-1110865</v>
      </c>
      <c r="P17" s="24">
        <v>974388</v>
      </c>
      <c r="Q17" s="20">
        <v>-1767094</v>
      </c>
      <c r="R17" s="24">
        <v>-1903571</v>
      </c>
      <c r="S17" s="24">
        <v>5538103</v>
      </c>
      <c r="T17" s="20">
        <v>16025654</v>
      </c>
      <c r="U17" s="24">
        <v>16241459</v>
      </c>
      <c r="V17" s="24">
        <v>37805216</v>
      </c>
      <c r="W17" s="24">
        <v>891207945</v>
      </c>
      <c r="X17" s="20">
        <v>889126158</v>
      </c>
      <c r="Y17" s="24">
        <v>2081787</v>
      </c>
      <c r="Z17" s="25">
        <v>0.23413853942648261</v>
      </c>
      <c r="AA17" s="26">
        <v>889126158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3822222</v>
      </c>
      <c r="D21" s="18"/>
      <c r="E21" s="19">
        <v>4195234</v>
      </c>
      <c r="F21" s="20">
        <v>2025209</v>
      </c>
      <c r="G21" s="20">
        <v>1820835</v>
      </c>
      <c r="H21" s="20">
        <v>-5792</v>
      </c>
      <c r="I21" s="20">
        <v>-369200</v>
      </c>
      <c r="J21" s="20">
        <v>1445843</v>
      </c>
      <c r="K21" s="20">
        <v>-25370</v>
      </c>
      <c r="L21" s="20">
        <v>-24552</v>
      </c>
      <c r="M21" s="20">
        <v>-25370</v>
      </c>
      <c r="N21" s="20">
        <v>-75292</v>
      </c>
      <c r="O21" s="20">
        <v>-25370</v>
      </c>
      <c r="P21" s="20">
        <v>-22914</v>
      </c>
      <c r="Q21" s="20">
        <v>-25370</v>
      </c>
      <c r="R21" s="20">
        <v>-73654</v>
      </c>
      <c r="S21" s="20">
        <v>-24552</v>
      </c>
      <c r="T21" s="20">
        <v>-25370</v>
      </c>
      <c r="U21" s="20">
        <v>-24552</v>
      </c>
      <c r="V21" s="20">
        <v>-74474</v>
      </c>
      <c r="W21" s="20">
        <v>1222423</v>
      </c>
      <c r="X21" s="20">
        <v>2025209</v>
      </c>
      <c r="Y21" s="20">
        <v>-802786</v>
      </c>
      <c r="Z21" s="21">
        <v>-39.639661881810717</v>
      </c>
      <c r="AA21" s="22">
        <v>2025209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886384309</v>
      </c>
      <c r="D25" s="29">
        <f t="shared" ref="D25:Y25" si="1">SUM(D15:D24)</f>
        <v>0</v>
      </c>
      <c r="E25" s="35">
        <f t="shared" si="1"/>
        <v>959342784</v>
      </c>
      <c r="F25" s="36">
        <f t="shared" si="1"/>
        <v>891151367</v>
      </c>
      <c r="G25" s="36">
        <f t="shared" si="1"/>
        <v>844297130</v>
      </c>
      <c r="H25" s="36">
        <f t="shared" si="1"/>
        <v>-550214</v>
      </c>
      <c r="I25" s="36">
        <f t="shared" si="1"/>
        <v>19923931</v>
      </c>
      <c r="J25" s="36">
        <f t="shared" si="1"/>
        <v>863670847</v>
      </c>
      <c r="K25" s="36">
        <f t="shared" si="1"/>
        <v>-2396567</v>
      </c>
      <c r="L25" s="36">
        <f t="shared" si="1"/>
        <v>-2205142</v>
      </c>
      <c r="M25" s="36">
        <f t="shared" si="1"/>
        <v>-2392287</v>
      </c>
      <c r="N25" s="36">
        <f t="shared" si="1"/>
        <v>-6993996</v>
      </c>
      <c r="O25" s="36">
        <f t="shared" si="1"/>
        <v>-1136235</v>
      </c>
      <c r="P25" s="36">
        <f t="shared" si="1"/>
        <v>951474</v>
      </c>
      <c r="Q25" s="36">
        <f t="shared" si="1"/>
        <v>-1792464</v>
      </c>
      <c r="R25" s="36">
        <f t="shared" si="1"/>
        <v>-1977225</v>
      </c>
      <c r="S25" s="36">
        <f t="shared" si="1"/>
        <v>5513551</v>
      </c>
      <c r="T25" s="36">
        <f t="shared" si="1"/>
        <v>16000284</v>
      </c>
      <c r="U25" s="36">
        <f t="shared" si="1"/>
        <v>16216907</v>
      </c>
      <c r="V25" s="36">
        <f t="shared" si="1"/>
        <v>37730742</v>
      </c>
      <c r="W25" s="36">
        <f t="shared" si="1"/>
        <v>892430368</v>
      </c>
      <c r="X25" s="36">
        <f t="shared" si="1"/>
        <v>891151367</v>
      </c>
      <c r="Y25" s="36">
        <f t="shared" si="1"/>
        <v>1279001</v>
      </c>
      <c r="Z25" s="37">
        <f>+IF(X25&lt;&gt;0,+(Y25/X25)*100,0)</f>
        <v>0.14352230691242379</v>
      </c>
      <c r="AA25" s="38">
        <f>SUM(AA15:AA24)</f>
        <v>891151367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6625172346</v>
      </c>
      <c r="D26" s="29">
        <f>+D13+D25</f>
        <v>0</v>
      </c>
      <c r="E26" s="30">
        <f t="shared" si="2"/>
        <v>5526013629</v>
      </c>
      <c r="F26" s="31">
        <f t="shared" si="2"/>
        <v>6852268049</v>
      </c>
      <c r="G26" s="31">
        <f t="shared" si="2"/>
        <v>6708605885</v>
      </c>
      <c r="H26" s="31">
        <f t="shared" si="2"/>
        <v>288690341</v>
      </c>
      <c r="I26" s="31">
        <f t="shared" si="2"/>
        <v>394962530</v>
      </c>
      <c r="J26" s="31">
        <f t="shared" si="2"/>
        <v>7392258756</v>
      </c>
      <c r="K26" s="31">
        <f t="shared" si="2"/>
        <v>171000695</v>
      </c>
      <c r="L26" s="31">
        <f t="shared" si="2"/>
        <v>177435114</v>
      </c>
      <c r="M26" s="31">
        <f t="shared" si="2"/>
        <v>232630665</v>
      </c>
      <c r="N26" s="31">
        <f t="shared" si="2"/>
        <v>581066474</v>
      </c>
      <c r="O26" s="31">
        <f t="shared" si="2"/>
        <v>185908214</v>
      </c>
      <c r="P26" s="31">
        <f t="shared" si="2"/>
        <v>204398428</v>
      </c>
      <c r="Q26" s="31">
        <f t="shared" si="2"/>
        <v>216964803</v>
      </c>
      <c r="R26" s="31">
        <f t="shared" si="2"/>
        <v>607271445</v>
      </c>
      <c r="S26" s="31">
        <f t="shared" si="2"/>
        <v>214749950</v>
      </c>
      <c r="T26" s="31">
        <f t="shared" si="2"/>
        <v>215275940</v>
      </c>
      <c r="U26" s="31">
        <f t="shared" si="2"/>
        <v>359367143</v>
      </c>
      <c r="V26" s="31">
        <f t="shared" si="2"/>
        <v>789393033</v>
      </c>
      <c r="W26" s="31">
        <f t="shared" si="2"/>
        <v>9369989708</v>
      </c>
      <c r="X26" s="31">
        <f t="shared" si="2"/>
        <v>6852268049</v>
      </c>
      <c r="Y26" s="31">
        <f t="shared" si="2"/>
        <v>2517721659</v>
      </c>
      <c r="Z26" s="32">
        <f>+IF(X26&lt;&gt;0,+(Y26/X26)*100,0)</f>
        <v>36.742895067676592</v>
      </c>
      <c r="AA26" s="33">
        <f>+AA13+AA25</f>
        <v>6852268049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-1254112</v>
      </c>
      <c r="D31" s="18"/>
      <c r="E31" s="19">
        <v>-114111</v>
      </c>
      <c r="F31" s="20">
        <v>-1254113</v>
      </c>
      <c r="G31" s="20">
        <v>-1526403</v>
      </c>
      <c r="H31" s="20">
        <v>128726</v>
      </c>
      <c r="I31" s="20">
        <v>-51748</v>
      </c>
      <c r="J31" s="20">
        <v>-1449425</v>
      </c>
      <c r="K31" s="20">
        <v>-99244</v>
      </c>
      <c r="L31" s="20">
        <v>-9266</v>
      </c>
      <c r="M31" s="20">
        <v>77124</v>
      </c>
      <c r="N31" s="20">
        <v>-31386</v>
      </c>
      <c r="O31" s="20">
        <v>283741</v>
      </c>
      <c r="P31" s="20">
        <v>-9341</v>
      </c>
      <c r="Q31" s="20">
        <v>-137128</v>
      </c>
      <c r="R31" s="20">
        <v>137272</v>
      </c>
      <c r="S31" s="20">
        <v>1557947</v>
      </c>
      <c r="T31" s="20">
        <v>723556</v>
      </c>
      <c r="U31" s="20">
        <v>-48656</v>
      </c>
      <c r="V31" s="20">
        <v>2232847</v>
      </c>
      <c r="W31" s="20">
        <v>889308</v>
      </c>
      <c r="X31" s="20">
        <v>-1254113</v>
      </c>
      <c r="Y31" s="20">
        <v>2143421</v>
      </c>
      <c r="Z31" s="21">
        <v>-170.91131341434144</v>
      </c>
      <c r="AA31" s="22">
        <v>-1254113</v>
      </c>
    </row>
    <row r="32" spans="1:27" x14ac:dyDescent="0.25">
      <c r="A32" s="23" t="s">
        <v>59</v>
      </c>
      <c r="B32" s="17" t="s">
        <v>32</v>
      </c>
      <c r="C32" s="18">
        <v>339181477</v>
      </c>
      <c r="D32" s="18"/>
      <c r="E32" s="19">
        <v>273182778</v>
      </c>
      <c r="F32" s="20">
        <v>342066275</v>
      </c>
      <c r="G32" s="20">
        <v>439916996</v>
      </c>
      <c r="H32" s="20">
        <v>-51899711</v>
      </c>
      <c r="I32" s="20">
        <v>-87380300</v>
      </c>
      <c r="J32" s="20">
        <v>300636985</v>
      </c>
      <c r="K32" s="20">
        <v>19823228</v>
      </c>
      <c r="L32" s="20">
        <v>26959225</v>
      </c>
      <c r="M32" s="20">
        <v>-11633875</v>
      </c>
      <c r="N32" s="20">
        <v>35148578</v>
      </c>
      <c r="O32" s="20">
        <v>21257438</v>
      </c>
      <c r="P32" s="20">
        <v>873929</v>
      </c>
      <c r="Q32" s="20">
        <v>12863759</v>
      </c>
      <c r="R32" s="20">
        <v>34995126</v>
      </c>
      <c r="S32" s="20">
        <v>-10108584</v>
      </c>
      <c r="T32" s="20">
        <v>11253788</v>
      </c>
      <c r="U32" s="20">
        <v>53906347</v>
      </c>
      <c r="V32" s="20">
        <v>55051551</v>
      </c>
      <c r="W32" s="20">
        <v>425832240</v>
      </c>
      <c r="X32" s="20">
        <v>342066275</v>
      </c>
      <c r="Y32" s="20">
        <v>83765965</v>
      </c>
      <c r="Z32" s="21">
        <v>24.488226733255129</v>
      </c>
      <c r="AA32" s="22">
        <v>342066275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3903251</v>
      </c>
      <c r="H33" s="20">
        <v>1476608</v>
      </c>
      <c r="I33" s="20">
        <v>-22867</v>
      </c>
      <c r="J33" s="20">
        <v>5356992</v>
      </c>
      <c r="K33" s="20">
        <v>-19736</v>
      </c>
      <c r="L33" s="20">
        <v>-56209</v>
      </c>
      <c r="M33" s="20">
        <v>1978345</v>
      </c>
      <c r="N33" s="20">
        <v>1902400</v>
      </c>
      <c r="O33" s="20">
        <v>1720982</v>
      </c>
      <c r="P33" s="20">
        <v>-2679673</v>
      </c>
      <c r="Q33" s="20">
        <v>3513657</v>
      </c>
      <c r="R33" s="20">
        <v>2554966</v>
      </c>
      <c r="S33" s="20">
        <v>-160662</v>
      </c>
      <c r="T33" s="20">
        <v>-6014745</v>
      </c>
      <c r="U33" s="20">
        <v>-3638953</v>
      </c>
      <c r="V33" s="20">
        <v>-9814360</v>
      </c>
      <c r="W33" s="20">
        <v>-2</v>
      </c>
      <c r="X33" s="20"/>
      <c r="Y33" s="20">
        <v>-2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-296000</v>
      </c>
      <c r="F34" s="20">
        <v>-296194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-296194</v>
      </c>
      <c r="Y34" s="20">
        <v>296194</v>
      </c>
      <c r="Z34" s="21">
        <v>-100</v>
      </c>
      <c r="AA34" s="22">
        <v>-296194</v>
      </c>
    </row>
    <row r="35" spans="1:27" x14ac:dyDescent="0.25">
      <c r="A35" s="23" t="s">
        <v>39</v>
      </c>
      <c r="B35" s="17" t="s">
        <v>32</v>
      </c>
      <c r="C35" s="18">
        <v>658645454</v>
      </c>
      <c r="D35" s="18"/>
      <c r="E35" s="19">
        <v>715275039</v>
      </c>
      <c r="F35" s="20">
        <v>658655184</v>
      </c>
      <c r="G35" s="20">
        <v>691313830</v>
      </c>
      <c r="H35" s="20">
        <v>33701083</v>
      </c>
      <c r="I35" s="20">
        <v>27205204</v>
      </c>
      <c r="J35" s="20">
        <v>752220117</v>
      </c>
      <c r="K35" s="20">
        <v>22057123</v>
      </c>
      <c r="L35" s="20">
        <v>26221462</v>
      </c>
      <c r="M35" s="20">
        <v>25903883</v>
      </c>
      <c r="N35" s="20">
        <v>74182468</v>
      </c>
      <c r="O35" s="20">
        <v>23233390</v>
      </c>
      <c r="P35" s="20">
        <v>26192209</v>
      </c>
      <c r="Q35" s="20">
        <v>26059726</v>
      </c>
      <c r="R35" s="20">
        <v>75485325</v>
      </c>
      <c r="S35" s="20">
        <v>27052251</v>
      </c>
      <c r="T35" s="20">
        <v>24927441</v>
      </c>
      <c r="U35" s="20">
        <v>22202124</v>
      </c>
      <c r="V35" s="20">
        <v>74181816</v>
      </c>
      <c r="W35" s="20">
        <v>976069726</v>
      </c>
      <c r="X35" s="20">
        <v>658655184</v>
      </c>
      <c r="Y35" s="20">
        <v>317414542</v>
      </c>
      <c r="Z35" s="21">
        <v>48.191307031449703</v>
      </c>
      <c r="AA35" s="22">
        <v>658655184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996572819</v>
      </c>
      <c r="D37" s="29">
        <f t="shared" ref="D37:Y37" si="3">SUM(D29:D36)</f>
        <v>0</v>
      </c>
      <c r="E37" s="30">
        <f t="shared" si="3"/>
        <v>988047706</v>
      </c>
      <c r="F37" s="31">
        <f t="shared" si="3"/>
        <v>999171152</v>
      </c>
      <c r="G37" s="31">
        <f t="shared" si="3"/>
        <v>1133607674</v>
      </c>
      <c r="H37" s="31">
        <f t="shared" si="3"/>
        <v>-16593294</v>
      </c>
      <c r="I37" s="31">
        <f t="shared" si="3"/>
        <v>-60249711</v>
      </c>
      <c r="J37" s="31">
        <f t="shared" si="3"/>
        <v>1056764669</v>
      </c>
      <c r="K37" s="31">
        <f t="shared" si="3"/>
        <v>41761371</v>
      </c>
      <c r="L37" s="31">
        <f t="shared" si="3"/>
        <v>53115212</v>
      </c>
      <c r="M37" s="31">
        <f t="shared" si="3"/>
        <v>16325477</v>
      </c>
      <c r="N37" s="31">
        <f t="shared" si="3"/>
        <v>111202060</v>
      </c>
      <c r="O37" s="31">
        <f t="shared" si="3"/>
        <v>46495551</v>
      </c>
      <c r="P37" s="31">
        <f t="shared" si="3"/>
        <v>24377124</v>
      </c>
      <c r="Q37" s="31">
        <f t="shared" si="3"/>
        <v>42300014</v>
      </c>
      <c r="R37" s="31">
        <f t="shared" si="3"/>
        <v>113172689</v>
      </c>
      <c r="S37" s="31">
        <f t="shared" si="3"/>
        <v>18340952</v>
      </c>
      <c r="T37" s="31">
        <f t="shared" si="3"/>
        <v>30890040</v>
      </c>
      <c r="U37" s="31">
        <f t="shared" si="3"/>
        <v>72420862</v>
      </c>
      <c r="V37" s="31">
        <f t="shared" si="3"/>
        <v>121651854</v>
      </c>
      <c r="W37" s="31">
        <f t="shared" si="3"/>
        <v>1402791272</v>
      </c>
      <c r="X37" s="31">
        <f t="shared" si="3"/>
        <v>999171152</v>
      </c>
      <c r="Y37" s="31">
        <f t="shared" si="3"/>
        <v>403620120</v>
      </c>
      <c r="Z37" s="32">
        <f>+IF(X37&lt;&gt;0,+(Y37/X37)*100,0)</f>
        <v>40.395493724182302</v>
      </c>
      <c r="AA37" s="33">
        <f>SUM(AA29:AA36)</f>
        <v>999171152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-1477900</v>
      </c>
      <c r="F42" s="20">
        <v>-1478401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-1478401</v>
      </c>
      <c r="Y42" s="20">
        <v>1478401</v>
      </c>
      <c r="Z42" s="21">
        <v>-100</v>
      </c>
      <c r="AA42" s="22">
        <v>-1478401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-1477900</v>
      </c>
      <c r="F43" s="36">
        <f t="shared" si="4"/>
        <v>-1478401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-1478401</v>
      </c>
      <c r="Y43" s="36">
        <f t="shared" si="4"/>
        <v>1478401</v>
      </c>
      <c r="Z43" s="37">
        <f>+IF(X43&lt;&gt;0,+(Y43/X43)*100,0)</f>
        <v>-100</v>
      </c>
      <c r="AA43" s="38">
        <f>SUM(AA39:AA42)</f>
        <v>-1478401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996572819</v>
      </c>
      <c r="D44" s="29">
        <f>+D37+D43</f>
        <v>0</v>
      </c>
      <c r="E44" s="30">
        <f t="shared" si="5"/>
        <v>986569806</v>
      </c>
      <c r="F44" s="31">
        <f t="shared" si="5"/>
        <v>997692751</v>
      </c>
      <c r="G44" s="31">
        <f t="shared" si="5"/>
        <v>1133607674</v>
      </c>
      <c r="H44" s="31">
        <f t="shared" si="5"/>
        <v>-16593294</v>
      </c>
      <c r="I44" s="31">
        <f t="shared" si="5"/>
        <v>-60249711</v>
      </c>
      <c r="J44" s="31">
        <f t="shared" si="5"/>
        <v>1056764669</v>
      </c>
      <c r="K44" s="31">
        <f t="shared" si="5"/>
        <v>41761371</v>
      </c>
      <c r="L44" s="31">
        <f t="shared" si="5"/>
        <v>53115212</v>
      </c>
      <c r="M44" s="31">
        <f t="shared" si="5"/>
        <v>16325477</v>
      </c>
      <c r="N44" s="31">
        <f t="shared" si="5"/>
        <v>111202060</v>
      </c>
      <c r="O44" s="31">
        <f t="shared" si="5"/>
        <v>46495551</v>
      </c>
      <c r="P44" s="31">
        <f t="shared" si="5"/>
        <v>24377124</v>
      </c>
      <c r="Q44" s="31">
        <f t="shared" si="5"/>
        <v>42300014</v>
      </c>
      <c r="R44" s="31">
        <f t="shared" si="5"/>
        <v>113172689</v>
      </c>
      <c r="S44" s="31">
        <f t="shared" si="5"/>
        <v>18340952</v>
      </c>
      <c r="T44" s="31">
        <f t="shared" si="5"/>
        <v>30890040</v>
      </c>
      <c r="U44" s="31">
        <f t="shared" si="5"/>
        <v>72420862</v>
      </c>
      <c r="V44" s="31">
        <f t="shared" si="5"/>
        <v>121651854</v>
      </c>
      <c r="W44" s="31">
        <f t="shared" si="5"/>
        <v>1402791272</v>
      </c>
      <c r="X44" s="31">
        <f t="shared" si="5"/>
        <v>997692751</v>
      </c>
      <c r="Y44" s="31">
        <f t="shared" si="5"/>
        <v>405098521</v>
      </c>
      <c r="Z44" s="32">
        <f>+IF(X44&lt;&gt;0,+(Y44/X44)*100,0)</f>
        <v>40.603534564520452</v>
      </c>
      <c r="AA44" s="33">
        <f>+AA37+AA43</f>
        <v>997692751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5628599527</v>
      </c>
      <c r="D45" s="42">
        <f t="shared" si="6"/>
        <v>0</v>
      </c>
      <c r="E45" s="43">
        <f t="shared" si="6"/>
        <v>4539443823</v>
      </c>
      <c r="F45" s="44">
        <f t="shared" si="6"/>
        <v>5854575298</v>
      </c>
      <c r="G45" s="44">
        <f t="shared" si="6"/>
        <v>5574998211</v>
      </c>
      <c r="H45" s="44">
        <f t="shared" si="6"/>
        <v>305283635</v>
      </c>
      <c r="I45" s="44">
        <f t="shared" si="6"/>
        <v>455212241</v>
      </c>
      <c r="J45" s="44">
        <f t="shared" si="6"/>
        <v>6335494087</v>
      </c>
      <c r="K45" s="44">
        <f t="shared" si="6"/>
        <v>129239324</v>
      </c>
      <c r="L45" s="44">
        <f t="shared" si="6"/>
        <v>124319902</v>
      </c>
      <c r="M45" s="44">
        <f t="shared" si="6"/>
        <v>216305188</v>
      </c>
      <c r="N45" s="44">
        <f t="shared" si="6"/>
        <v>469864414</v>
      </c>
      <c r="O45" s="44">
        <f t="shared" si="6"/>
        <v>139412663</v>
      </c>
      <c r="P45" s="44">
        <f t="shared" si="6"/>
        <v>180021304</v>
      </c>
      <c r="Q45" s="44">
        <f t="shared" si="6"/>
        <v>174664789</v>
      </c>
      <c r="R45" s="44">
        <f t="shared" si="6"/>
        <v>494098756</v>
      </c>
      <c r="S45" s="44">
        <f t="shared" si="6"/>
        <v>196408998</v>
      </c>
      <c r="T45" s="44">
        <f t="shared" si="6"/>
        <v>184385900</v>
      </c>
      <c r="U45" s="44">
        <f t="shared" si="6"/>
        <v>286946281</v>
      </c>
      <c r="V45" s="44">
        <f t="shared" si="6"/>
        <v>667741179</v>
      </c>
      <c r="W45" s="44">
        <f t="shared" si="6"/>
        <v>7967198436</v>
      </c>
      <c r="X45" s="44">
        <f t="shared" si="6"/>
        <v>5854575298</v>
      </c>
      <c r="Y45" s="44">
        <f t="shared" si="6"/>
        <v>2112623138</v>
      </c>
      <c r="Z45" s="45">
        <f>+IF(X45&lt;&gt;0,+(Y45/X45)*100,0)</f>
        <v>36.084993880285388</v>
      </c>
      <c r="AA45" s="46">
        <f>+AA26-AA44</f>
        <v>5854575298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773704766</v>
      </c>
      <c r="D47" s="18"/>
      <c r="E47" s="19">
        <v>679902246</v>
      </c>
      <c r="F47" s="20">
        <v>773560449</v>
      </c>
      <c r="G47" s="20">
        <v>722272284</v>
      </c>
      <c r="H47" s="20">
        <v>26431680</v>
      </c>
      <c r="I47" s="20">
        <v>-3878744</v>
      </c>
      <c r="J47" s="20">
        <v>744825220</v>
      </c>
      <c r="K47" s="20">
        <v>-11943948</v>
      </c>
      <c r="L47" s="20">
        <v>-8927406</v>
      </c>
      <c r="M47" s="20">
        <v>42493142</v>
      </c>
      <c r="N47" s="20">
        <v>21621788</v>
      </c>
      <c r="O47" s="20">
        <v>-9193348</v>
      </c>
      <c r="P47" s="20">
        <v>17581229</v>
      </c>
      <c r="Q47" s="20">
        <v>91815168</v>
      </c>
      <c r="R47" s="20">
        <v>100203049</v>
      </c>
      <c r="S47" s="20">
        <v>-180603951</v>
      </c>
      <c r="T47" s="20">
        <v>34410727</v>
      </c>
      <c r="U47" s="20">
        <v>-60509134</v>
      </c>
      <c r="V47" s="20">
        <v>-206702358</v>
      </c>
      <c r="W47" s="20">
        <v>659947699</v>
      </c>
      <c r="X47" s="20">
        <v>773560449</v>
      </c>
      <c r="Y47" s="20">
        <v>-113612750</v>
      </c>
      <c r="Z47" s="47">
        <v>-14.686990544419626</v>
      </c>
      <c r="AA47" s="22">
        <v>773560449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773704766</v>
      </c>
      <c r="D50" s="50">
        <f t="shared" ref="D50:Y50" si="7">SUM(D47:D49)</f>
        <v>0</v>
      </c>
      <c r="E50" s="51">
        <f t="shared" si="7"/>
        <v>679902246</v>
      </c>
      <c r="F50" s="52">
        <f t="shared" si="7"/>
        <v>773560449</v>
      </c>
      <c r="G50" s="52">
        <f t="shared" si="7"/>
        <v>722272284</v>
      </c>
      <c r="H50" s="52">
        <f t="shared" si="7"/>
        <v>26431680</v>
      </c>
      <c r="I50" s="52">
        <f t="shared" si="7"/>
        <v>-3878744</v>
      </c>
      <c r="J50" s="52">
        <f t="shared" si="7"/>
        <v>744825220</v>
      </c>
      <c r="K50" s="52">
        <f t="shared" si="7"/>
        <v>-11943948</v>
      </c>
      <c r="L50" s="52">
        <f t="shared" si="7"/>
        <v>-8927406</v>
      </c>
      <c r="M50" s="52">
        <f t="shared" si="7"/>
        <v>42493142</v>
      </c>
      <c r="N50" s="52">
        <f t="shared" si="7"/>
        <v>21621788</v>
      </c>
      <c r="O50" s="52">
        <f t="shared" si="7"/>
        <v>-9193348</v>
      </c>
      <c r="P50" s="52">
        <f t="shared" si="7"/>
        <v>17581229</v>
      </c>
      <c r="Q50" s="52">
        <f t="shared" si="7"/>
        <v>91815168</v>
      </c>
      <c r="R50" s="52">
        <f t="shared" si="7"/>
        <v>100203049</v>
      </c>
      <c r="S50" s="52">
        <f t="shared" si="7"/>
        <v>-180603951</v>
      </c>
      <c r="T50" s="52">
        <f t="shared" si="7"/>
        <v>34410727</v>
      </c>
      <c r="U50" s="52">
        <f t="shared" si="7"/>
        <v>-60509134</v>
      </c>
      <c r="V50" s="52">
        <f t="shared" si="7"/>
        <v>-206702358</v>
      </c>
      <c r="W50" s="52">
        <f t="shared" si="7"/>
        <v>659947699</v>
      </c>
      <c r="X50" s="52">
        <f t="shared" si="7"/>
        <v>773560449</v>
      </c>
      <c r="Y50" s="52">
        <f t="shared" si="7"/>
        <v>-113612750</v>
      </c>
      <c r="Z50" s="53">
        <f>+IF(X50&lt;&gt;0,+(Y50/X50)*100,0)</f>
        <v>-14.686990544419626</v>
      </c>
      <c r="AA50" s="54">
        <f>SUM(AA47:AA49)</f>
        <v>773560449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1178573827</v>
      </c>
      <c r="D6" s="18"/>
      <c r="E6" s="19">
        <v>1219495167</v>
      </c>
      <c r="F6" s="20">
        <v>1226188243</v>
      </c>
      <c r="G6" s="20">
        <v>1189848310</v>
      </c>
      <c r="H6" s="20">
        <v>-16912854</v>
      </c>
      <c r="I6" s="20">
        <v>-36469921</v>
      </c>
      <c r="J6" s="20">
        <v>1136465535</v>
      </c>
      <c r="K6" s="20">
        <v>36690429</v>
      </c>
      <c r="L6" s="20">
        <v>42743517</v>
      </c>
      <c r="M6" s="20">
        <v>38343156</v>
      </c>
      <c r="N6" s="20">
        <v>117777102</v>
      </c>
      <c r="O6" s="20">
        <v>42105560</v>
      </c>
      <c r="P6" s="20">
        <v>46884005</v>
      </c>
      <c r="Q6" s="20">
        <v>26907465</v>
      </c>
      <c r="R6" s="20">
        <v>115897030</v>
      </c>
      <c r="S6" s="20">
        <v>47152268</v>
      </c>
      <c r="T6" s="20">
        <v>44490242</v>
      </c>
      <c r="U6" s="20">
        <v>50176878</v>
      </c>
      <c r="V6" s="20">
        <v>141819388</v>
      </c>
      <c r="W6" s="20">
        <v>1511959055</v>
      </c>
      <c r="X6" s="20">
        <v>1226188243</v>
      </c>
      <c r="Y6" s="20">
        <v>285770812</v>
      </c>
      <c r="Z6" s="21">
        <v>23.305623229662626</v>
      </c>
      <c r="AA6" s="22">
        <v>1226188243</v>
      </c>
    </row>
    <row r="7" spans="1:27" x14ac:dyDescent="0.25">
      <c r="A7" s="23" t="s">
        <v>35</v>
      </c>
      <c r="B7" s="17" t="s">
        <v>32</v>
      </c>
      <c r="C7" s="18">
        <v>73757271</v>
      </c>
      <c r="D7" s="18"/>
      <c r="E7" s="19">
        <v>769417084</v>
      </c>
      <c r="F7" s="20">
        <v>839142148</v>
      </c>
      <c r="G7" s="20">
        <v>288289632</v>
      </c>
      <c r="H7" s="20">
        <v>-32173720</v>
      </c>
      <c r="I7" s="20">
        <v>12362369</v>
      </c>
      <c r="J7" s="20">
        <v>268478281</v>
      </c>
      <c r="K7" s="20">
        <v>-14507025</v>
      </c>
      <c r="L7" s="20">
        <v>-12233982</v>
      </c>
      <c r="M7" s="20">
        <v>7788346</v>
      </c>
      <c r="N7" s="20">
        <v>-18952661</v>
      </c>
      <c r="O7" s="20">
        <v>33496035</v>
      </c>
      <c r="P7" s="20">
        <v>-13954320</v>
      </c>
      <c r="Q7" s="20">
        <v>-6895341</v>
      </c>
      <c r="R7" s="20">
        <v>12646374</v>
      </c>
      <c r="S7" s="20">
        <v>3701310</v>
      </c>
      <c r="T7" s="20">
        <v>-2359962</v>
      </c>
      <c r="U7" s="20">
        <v>8912203</v>
      </c>
      <c r="V7" s="20">
        <v>10253551</v>
      </c>
      <c r="W7" s="20">
        <v>272425545</v>
      </c>
      <c r="X7" s="20">
        <v>839142148</v>
      </c>
      <c r="Y7" s="20">
        <v>-566716603</v>
      </c>
      <c r="Z7" s="21">
        <v>-67.535232779178671</v>
      </c>
      <c r="AA7" s="22">
        <v>839142148</v>
      </c>
    </row>
    <row r="8" spans="1:27" x14ac:dyDescent="0.25">
      <c r="A8" s="23" t="s">
        <v>36</v>
      </c>
      <c r="B8" s="17" t="s">
        <v>32</v>
      </c>
      <c r="C8" s="18">
        <v>-195</v>
      </c>
      <c r="D8" s="18"/>
      <c r="E8" s="19">
        <v>1016336</v>
      </c>
      <c r="F8" s="20">
        <v>1016336</v>
      </c>
      <c r="G8" s="20">
        <v>-195</v>
      </c>
      <c r="H8" s="20"/>
      <c r="I8" s="20"/>
      <c r="J8" s="20">
        <v>-195</v>
      </c>
      <c r="K8" s="20"/>
      <c r="L8" s="20"/>
      <c r="M8" s="20"/>
      <c r="N8" s="20"/>
      <c r="O8" s="20"/>
      <c r="P8" s="20"/>
      <c r="Q8" s="20">
        <v>-9475</v>
      </c>
      <c r="R8" s="20">
        <v>-9475</v>
      </c>
      <c r="S8" s="20">
        <v>-2411</v>
      </c>
      <c r="T8" s="20">
        <v>-3344</v>
      </c>
      <c r="U8" s="20">
        <v>-333</v>
      </c>
      <c r="V8" s="20">
        <v>-6088</v>
      </c>
      <c r="W8" s="20">
        <v>-15758</v>
      </c>
      <c r="X8" s="20">
        <v>1016336</v>
      </c>
      <c r="Y8" s="20">
        <v>-1032094</v>
      </c>
      <c r="Z8" s="21">
        <v>-101.55047149761496</v>
      </c>
      <c r="AA8" s="22">
        <v>1016336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-124169666</v>
      </c>
      <c r="D10" s="18"/>
      <c r="E10" s="19">
        <v>-160229232</v>
      </c>
      <c r="F10" s="20">
        <v>-128345465</v>
      </c>
      <c r="G10" s="20">
        <v>-125527023</v>
      </c>
      <c r="H10" s="20">
        <v>-1833</v>
      </c>
      <c r="I10" s="20">
        <v>4244602</v>
      </c>
      <c r="J10" s="20">
        <v>-121284254</v>
      </c>
      <c r="K10" s="20">
        <v>-2375132</v>
      </c>
      <c r="L10" s="20">
        <v>5429877</v>
      </c>
      <c r="M10" s="20">
        <v>-950302</v>
      </c>
      <c r="N10" s="20">
        <v>2104443</v>
      </c>
      <c r="O10" s="20">
        <v>-2199573</v>
      </c>
      <c r="P10" s="20">
        <v>-3462574</v>
      </c>
      <c r="Q10" s="20">
        <v>137770</v>
      </c>
      <c r="R10" s="20">
        <v>-5524377</v>
      </c>
      <c r="S10" s="20">
        <v>-1474629</v>
      </c>
      <c r="T10" s="20">
        <v>2186388</v>
      </c>
      <c r="U10" s="20">
        <v>-1291998</v>
      </c>
      <c r="V10" s="20">
        <v>-580239</v>
      </c>
      <c r="W10" s="20">
        <v>-125284427</v>
      </c>
      <c r="X10" s="20">
        <v>-128345465</v>
      </c>
      <c r="Y10" s="20">
        <v>3061038</v>
      </c>
      <c r="Z10" s="21">
        <v>-2.3849989557480664</v>
      </c>
      <c r="AA10" s="22">
        <v>-128345465</v>
      </c>
    </row>
    <row r="11" spans="1:27" x14ac:dyDescent="0.25">
      <c r="A11" s="23" t="s">
        <v>39</v>
      </c>
      <c r="B11" s="17" t="s">
        <v>32</v>
      </c>
      <c r="C11" s="18">
        <v>19027212</v>
      </c>
      <c r="D11" s="18"/>
      <c r="E11" s="19">
        <v>14710102</v>
      </c>
      <c r="F11" s="20">
        <v>14710102</v>
      </c>
      <c r="G11" s="24">
        <v>21869049</v>
      </c>
      <c r="H11" s="24">
        <v>-210646</v>
      </c>
      <c r="I11" s="24">
        <v>-5852506</v>
      </c>
      <c r="J11" s="20">
        <v>15805897</v>
      </c>
      <c r="K11" s="24">
        <v>-2344499</v>
      </c>
      <c r="L11" s="24">
        <v>-12501252</v>
      </c>
      <c r="M11" s="20">
        <v>-291355</v>
      </c>
      <c r="N11" s="24">
        <v>-15137106</v>
      </c>
      <c r="O11" s="24">
        <v>12436500</v>
      </c>
      <c r="P11" s="24">
        <v>-12252409</v>
      </c>
      <c r="Q11" s="20">
        <v>12089803</v>
      </c>
      <c r="R11" s="24">
        <v>12273894</v>
      </c>
      <c r="S11" s="24">
        <v>-12088040</v>
      </c>
      <c r="T11" s="20">
        <v>283261</v>
      </c>
      <c r="U11" s="24">
        <v>20073036</v>
      </c>
      <c r="V11" s="24">
        <v>8268257</v>
      </c>
      <c r="W11" s="24">
        <v>21210942</v>
      </c>
      <c r="X11" s="20">
        <v>14710102</v>
      </c>
      <c r="Y11" s="24">
        <v>6500840</v>
      </c>
      <c r="Z11" s="25">
        <v>44.193031428334081</v>
      </c>
      <c r="AA11" s="26">
        <v>14710102</v>
      </c>
    </row>
    <row r="12" spans="1:27" x14ac:dyDescent="0.25">
      <c r="A12" s="23" t="s">
        <v>40</v>
      </c>
      <c r="B12" s="17" t="s">
        <v>32</v>
      </c>
      <c r="C12" s="18">
        <v>-5562881</v>
      </c>
      <c r="D12" s="18"/>
      <c r="E12" s="19">
        <v>-46608687</v>
      </c>
      <c r="F12" s="20">
        <v>-46608687</v>
      </c>
      <c r="G12" s="20">
        <v>-5562881</v>
      </c>
      <c r="H12" s="20"/>
      <c r="I12" s="20"/>
      <c r="J12" s="20">
        <v>-5562881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-5562881</v>
      </c>
      <c r="X12" s="20">
        <v>-46608687</v>
      </c>
      <c r="Y12" s="20">
        <v>41045806</v>
      </c>
      <c r="Z12" s="21">
        <v>-88.064712056788892</v>
      </c>
      <c r="AA12" s="22">
        <v>-46608687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1141625568</v>
      </c>
      <c r="D13" s="29">
        <f>SUM(D6:D12)</f>
        <v>0</v>
      </c>
      <c r="E13" s="30">
        <f t="shared" si="0"/>
        <v>1797800770</v>
      </c>
      <c r="F13" s="31">
        <f t="shared" si="0"/>
        <v>1906102677</v>
      </c>
      <c r="G13" s="31">
        <f t="shared" si="0"/>
        <v>1368916892</v>
      </c>
      <c r="H13" s="31">
        <f t="shared" si="0"/>
        <v>-49299053</v>
      </c>
      <c r="I13" s="31">
        <f t="shared" si="0"/>
        <v>-25715456</v>
      </c>
      <c r="J13" s="31">
        <f t="shared" si="0"/>
        <v>1293902383</v>
      </c>
      <c r="K13" s="31">
        <f t="shared" si="0"/>
        <v>17463773</v>
      </c>
      <c r="L13" s="31">
        <f t="shared" si="0"/>
        <v>23438160</v>
      </c>
      <c r="M13" s="31">
        <f t="shared" si="0"/>
        <v>44889845</v>
      </c>
      <c r="N13" s="31">
        <f t="shared" si="0"/>
        <v>85791778</v>
      </c>
      <c r="O13" s="31">
        <f t="shared" si="0"/>
        <v>85838522</v>
      </c>
      <c r="P13" s="31">
        <f t="shared" si="0"/>
        <v>17214702</v>
      </c>
      <c r="Q13" s="31">
        <f t="shared" si="0"/>
        <v>32230222</v>
      </c>
      <c r="R13" s="31">
        <f t="shared" si="0"/>
        <v>135283446</v>
      </c>
      <c r="S13" s="31">
        <f t="shared" si="0"/>
        <v>37288498</v>
      </c>
      <c r="T13" s="31">
        <f t="shared" si="0"/>
        <v>44596585</v>
      </c>
      <c r="U13" s="31">
        <f t="shared" si="0"/>
        <v>77869786</v>
      </c>
      <c r="V13" s="31">
        <f t="shared" si="0"/>
        <v>159754869</v>
      </c>
      <c r="W13" s="31">
        <f t="shared" si="0"/>
        <v>1674732476</v>
      </c>
      <c r="X13" s="31">
        <f t="shared" si="0"/>
        <v>1906102677</v>
      </c>
      <c r="Y13" s="31">
        <f t="shared" si="0"/>
        <v>-231370201</v>
      </c>
      <c r="Z13" s="32">
        <f>+IF(X13&lt;&gt;0,+(Y13/X13)*100,0)</f>
        <v>-12.138391273032139</v>
      </c>
      <c r="AA13" s="33">
        <f>SUM(AA6:AA12)</f>
        <v>1906102677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3169455211</v>
      </c>
      <c r="D17" s="18"/>
      <c r="E17" s="19">
        <v>3281095656</v>
      </c>
      <c r="F17" s="20">
        <v>3275005710</v>
      </c>
      <c r="G17" s="24">
        <v>3135741455</v>
      </c>
      <c r="H17" s="24">
        <v>3704450</v>
      </c>
      <c r="I17" s="24">
        <v>-16565527</v>
      </c>
      <c r="J17" s="20">
        <v>3122880378</v>
      </c>
      <c r="K17" s="24">
        <v>-5591195</v>
      </c>
      <c r="L17" s="24">
        <v>-2458812</v>
      </c>
      <c r="M17" s="20">
        <v>-5136890</v>
      </c>
      <c r="N17" s="24">
        <v>-13186897</v>
      </c>
      <c r="O17" s="24">
        <v>-5474528</v>
      </c>
      <c r="P17" s="24">
        <v>-7389931</v>
      </c>
      <c r="Q17" s="20">
        <v>-36586763</v>
      </c>
      <c r="R17" s="24">
        <v>-49451222</v>
      </c>
      <c r="S17" s="24">
        <v>2445313</v>
      </c>
      <c r="T17" s="20">
        <v>-31812181</v>
      </c>
      <c r="U17" s="24">
        <v>-5976556</v>
      </c>
      <c r="V17" s="24">
        <v>-35343424</v>
      </c>
      <c r="W17" s="24">
        <v>3024898835</v>
      </c>
      <c r="X17" s="20">
        <v>3275005710</v>
      </c>
      <c r="Y17" s="24">
        <v>-250106875</v>
      </c>
      <c r="Z17" s="25">
        <v>-7.6368378301239659</v>
      </c>
      <c r="AA17" s="26">
        <v>3275005710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3169455211</v>
      </c>
      <c r="D25" s="29">
        <f t="shared" ref="D25:Y25" si="1">SUM(D15:D24)</f>
        <v>0</v>
      </c>
      <c r="E25" s="35">
        <f t="shared" si="1"/>
        <v>3281095656</v>
      </c>
      <c r="F25" s="36">
        <f t="shared" si="1"/>
        <v>3275005710</v>
      </c>
      <c r="G25" s="36">
        <f t="shared" si="1"/>
        <v>3135741455</v>
      </c>
      <c r="H25" s="36">
        <f t="shared" si="1"/>
        <v>3704450</v>
      </c>
      <c r="I25" s="36">
        <f t="shared" si="1"/>
        <v>-16565527</v>
      </c>
      <c r="J25" s="36">
        <f t="shared" si="1"/>
        <v>3122880378</v>
      </c>
      <c r="K25" s="36">
        <f t="shared" si="1"/>
        <v>-5591195</v>
      </c>
      <c r="L25" s="36">
        <f t="shared" si="1"/>
        <v>-2458812</v>
      </c>
      <c r="M25" s="36">
        <f t="shared" si="1"/>
        <v>-5136890</v>
      </c>
      <c r="N25" s="36">
        <f t="shared" si="1"/>
        <v>-13186897</v>
      </c>
      <c r="O25" s="36">
        <f t="shared" si="1"/>
        <v>-5474528</v>
      </c>
      <c r="P25" s="36">
        <f t="shared" si="1"/>
        <v>-7389931</v>
      </c>
      <c r="Q25" s="36">
        <f t="shared" si="1"/>
        <v>-36586763</v>
      </c>
      <c r="R25" s="36">
        <f t="shared" si="1"/>
        <v>-49451222</v>
      </c>
      <c r="S25" s="36">
        <f t="shared" si="1"/>
        <v>2445313</v>
      </c>
      <c r="T25" s="36">
        <f t="shared" si="1"/>
        <v>-31812181</v>
      </c>
      <c r="U25" s="36">
        <f t="shared" si="1"/>
        <v>-5976556</v>
      </c>
      <c r="V25" s="36">
        <f t="shared" si="1"/>
        <v>-35343424</v>
      </c>
      <c r="W25" s="36">
        <f t="shared" si="1"/>
        <v>3024898835</v>
      </c>
      <c r="X25" s="36">
        <f t="shared" si="1"/>
        <v>3275005710</v>
      </c>
      <c r="Y25" s="36">
        <f t="shared" si="1"/>
        <v>-250106875</v>
      </c>
      <c r="Z25" s="37">
        <f>+IF(X25&lt;&gt;0,+(Y25/X25)*100,0)</f>
        <v>-7.6368378301239659</v>
      </c>
      <c r="AA25" s="38">
        <f>SUM(AA15:AA24)</f>
        <v>3275005710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4311080779</v>
      </c>
      <c r="D26" s="29">
        <f>+D13+D25</f>
        <v>0</v>
      </c>
      <c r="E26" s="30">
        <f t="shared" si="2"/>
        <v>5078896426</v>
      </c>
      <c r="F26" s="31">
        <f t="shared" si="2"/>
        <v>5181108387</v>
      </c>
      <c r="G26" s="31">
        <f t="shared" si="2"/>
        <v>4504658347</v>
      </c>
      <c r="H26" s="31">
        <f t="shared" si="2"/>
        <v>-45594603</v>
      </c>
      <c r="I26" s="31">
        <f t="shared" si="2"/>
        <v>-42280983</v>
      </c>
      <c r="J26" s="31">
        <f t="shared" si="2"/>
        <v>4416782761</v>
      </c>
      <c r="K26" s="31">
        <f t="shared" si="2"/>
        <v>11872578</v>
      </c>
      <c r="L26" s="31">
        <f t="shared" si="2"/>
        <v>20979348</v>
      </c>
      <c r="M26" s="31">
        <f t="shared" si="2"/>
        <v>39752955</v>
      </c>
      <c r="N26" s="31">
        <f t="shared" si="2"/>
        <v>72604881</v>
      </c>
      <c r="O26" s="31">
        <f t="shared" si="2"/>
        <v>80363994</v>
      </c>
      <c r="P26" s="31">
        <f t="shared" si="2"/>
        <v>9824771</v>
      </c>
      <c r="Q26" s="31">
        <f t="shared" si="2"/>
        <v>-4356541</v>
      </c>
      <c r="R26" s="31">
        <f t="shared" si="2"/>
        <v>85832224</v>
      </c>
      <c r="S26" s="31">
        <f t="shared" si="2"/>
        <v>39733811</v>
      </c>
      <c r="T26" s="31">
        <f t="shared" si="2"/>
        <v>12784404</v>
      </c>
      <c r="U26" s="31">
        <f t="shared" si="2"/>
        <v>71893230</v>
      </c>
      <c r="V26" s="31">
        <f t="shared" si="2"/>
        <v>124411445</v>
      </c>
      <c r="W26" s="31">
        <f t="shared" si="2"/>
        <v>4699631311</v>
      </c>
      <c r="X26" s="31">
        <f t="shared" si="2"/>
        <v>5181108387</v>
      </c>
      <c r="Y26" s="31">
        <f t="shared" si="2"/>
        <v>-481477076</v>
      </c>
      <c r="Z26" s="32">
        <f>+IF(X26&lt;&gt;0,+(Y26/X26)*100,0)</f>
        <v>-9.292935797445999</v>
      </c>
      <c r="AA26" s="33">
        <f>+AA13+AA25</f>
        <v>5181108387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-5544160</v>
      </c>
      <c r="D31" s="18"/>
      <c r="E31" s="19">
        <v>-4542212</v>
      </c>
      <c r="F31" s="20">
        <v>-4542212</v>
      </c>
      <c r="G31" s="20">
        <v>-5715009</v>
      </c>
      <c r="H31" s="20">
        <v>-86393</v>
      </c>
      <c r="I31" s="20">
        <v>-59420</v>
      </c>
      <c r="J31" s="20">
        <v>-5860822</v>
      </c>
      <c r="K31" s="20">
        <v>26492</v>
      </c>
      <c r="L31" s="20">
        <v>-46842</v>
      </c>
      <c r="M31" s="20">
        <v>-70874</v>
      </c>
      <c r="N31" s="20">
        <v>-91224</v>
      </c>
      <c r="O31" s="20">
        <v>-33515</v>
      </c>
      <c r="P31" s="20">
        <v>-103299</v>
      </c>
      <c r="Q31" s="20">
        <v>-32118</v>
      </c>
      <c r="R31" s="20">
        <v>-168932</v>
      </c>
      <c r="S31" s="20">
        <v>-12720</v>
      </c>
      <c r="T31" s="20">
        <v>-36576</v>
      </c>
      <c r="U31" s="20">
        <v>-49575</v>
      </c>
      <c r="V31" s="20">
        <v>-98871</v>
      </c>
      <c r="W31" s="20">
        <v>-6219849</v>
      </c>
      <c r="X31" s="20">
        <v>-4542212</v>
      </c>
      <c r="Y31" s="20">
        <v>-1677637</v>
      </c>
      <c r="Z31" s="21">
        <v>36.934361496116871</v>
      </c>
      <c r="AA31" s="22">
        <v>-4542212</v>
      </c>
    </row>
    <row r="32" spans="1:27" x14ac:dyDescent="0.25">
      <c r="A32" s="23" t="s">
        <v>59</v>
      </c>
      <c r="B32" s="17" t="s">
        <v>32</v>
      </c>
      <c r="C32" s="18">
        <v>327825215</v>
      </c>
      <c r="D32" s="18"/>
      <c r="E32" s="19">
        <v>241861359</v>
      </c>
      <c r="F32" s="20">
        <v>250227349</v>
      </c>
      <c r="G32" s="20">
        <v>182073604</v>
      </c>
      <c r="H32" s="20">
        <v>74662827</v>
      </c>
      <c r="I32" s="20">
        <v>-45271473</v>
      </c>
      <c r="J32" s="20">
        <v>211464958</v>
      </c>
      <c r="K32" s="20">
        <v>-18914866</v>
      </c>
      <c r="L32" s="20">
        <v>-106574882</v>
      </c>
      <c r="M32" s="20">
        <v>-4793775</v>
      </c>
      <c r="N32" s="20">
        <v>-130283523</v>
      </c>
      <c r="O32" s="20">
        <v>95310416</v>
      </c>
      <c r="P32" s="20">
        <v>-93870480</v>
      </c>
      <c r="Q32" s="20">
        <v>89370706</v>
      </c>
      <c r="R32" s="20">
        <v>90810642</v>
      </c>
      <c r="S32" s="20">
        <v>-95401181</v>
      </c>
      <c r="T32" s="20">
        <v>-5520443</v>
      </c>
      <c r="U32" s="20">
        <v>154492454</v>
      </c>
      <c r="V32" s="20">
        <v>53570830</v>
      </c>
      <c r="W32" s="20">
        <v>225562907</v>
      </c>
      <c r="X32" s="20">
        <v>250227349</v>
      </c>
      <c r="Y32" s="20">
        <v>-24664442</v>
      </c>
      <c r="Z32" s="21">
        <v>-9.8568130536362748</v>
      </c>
      <c r="AA32" s="22">
        <v>250227349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6087559</v>
      </c>
      <c r="H33" s="20">
        <v>-16660</v>
      </c>
      <c r="I33" s="20">
        <v>-16497</v>
      </c>
      <c r="J33" s="20">
        <v>6054402</v>
      </c>
      <c r="K33" s="20">
        <v>-16497</v>
      </c>
      <c r="L33" s="20">
        <v>-16497</v>
      </c>
      <c r="M33" s="20">
        <v>-16497</v>
      </c>
      <c r="N33" s="20">
        <v>-49491</v>
      </c>
      <c r="O33" s="20">
        <v>66848</v>
      </c>
      <c r="P33" s="20">
        <v>-9808</v>
      </c>
      <c r="Q33" s="20">
        <v>-2661428</v>
      </c>
      <c r="R33" s="20">
        <v>-2604388</v>
      </c>
      <c r="S33" s="20">
        <v>-16497</v>
      </c>
      <c r="T33" s="20">
        <v>-3141931</v>
      </c>
      <c r="U33" s="20">
        <v>-147732</v>
      </c>
      <c r="V33" s="20">
        <v>-3306160</v>
      </c>
      <c r="W33" s="20">
        <v>94363</v>
      </c>
      <c r="X33" s="20"/>
      <c r="Y33" s="20">
        <v>94363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44701996</v>
      </c>
      <c r="D35" s="18"/>
      <c r="E35" s="19">
        <v>334001044</v>
      </c>
      <c r="F35" s="20">
        <v>334001044</v>
      </c>
      <c r="G35" s="20">
        <v>46176494</v>
      </c>
      <c r="H35" s="20">
        <v>1117818</v>
      </c>
      <c r="I35" s="20">
        <v>851485</v>
      </c>
      <c r="J35" s="20">
        <v>48145797</v>
      </c>
      <c r="K35" s="20">
        <v>-1534864</v>
      </c>
      <c r="L35" s="20">
        <v>-296190</v>
      </c>
      <c r="M35" s="20">
        <v>1252485</v>
      </c>
      <c r="N35" s="20">
        <v>-578569</v>
      </c>
      <c r="O35" s="20">
        <v>4191308</v>
      </c>
      <c r="P35" s="20">
        <v>-3072453</v>
      </c>
      <c r="Q35" s="20">
        <v>-1076599</v>
      </c>
      <c r="R35" s="20">
        <v>42256</v>
      </c>
      <c r="S35" s="20">
        <v>639959</v>
      </c>
      <c r="T35" s="20">
        <v>92305</v>
      </c>
      <c r="U35" s="20">
        <v>789259</v>
      </c>
      <c r="V35" s="20">
        <v>1521523</v>
      </c>
      <c r="W35" s="20">
        <v>49131007</v>
      </c>
      <c r="X35" s="20">
        <v>334001044</v>
      </c>
      <c r="Y35" s="20">
        <v>-284870037</v>
      </c>
      <c r="Z35" s="21">
        <v>-85.290163643919627</v>
      </c>
      <c r="AA35" s="22">
        <v>334001044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366983051</v>
      </c>
      <c r="D37" s="29">
        <f t="shared" ref="D37:Y37" si="3">SUM(D29:D36)</f>
        <v>0</v>
      </c>
      <c r="E37" s="30">
        <f t="shared" si="3"/>
        <v>571320191</v>
      </c>
      <c r="F37" s="31">
        <f t="shared" si="3"/>
        <v>579686181</v>
      </c>
      <c r="G37" s="31">
        <f t="shared" si="3"/>
        <v>228622648</v>
      </c>
      <c r="H37" s="31">
        <f t="shared" si="3"/>
        <v>75677592</v>
      </c>
      <c r="I37" s="31">
        <f t="shared" si="3"/>
        <v>-44495905</v>
      </c>
      <c r="J37" s="31">
        <f t="shared" si="3"/>
        <v>259804335</v>
      </c>
      <c r="K37" s="31">
        <f t="shared" si="3"/>
        <v>-20439735</v>
      </c>
      <c r="L37" s="31">
        <f t="shared" si="3"/>
        <v>-106934411</v>
      </c>
      <c r="M37" s="31">
        <f t="shared" si="3"/>
        <v>-3628661</v>
      </c>
      <c r="N37" s="31">
        <f t="shared" si="3"/>
        <v>-131002807</v>
      </c>
      <c r="O37" s="31">
        <f t="shared" si="3"/>
        <v>99535057</v>
      </c>
      <c r="P37" s="31">
        <f t="shared" si="3"/>
        <v>-97056040</v>
      </c>
      <c r="Q37" s="31">
        <f t="shared" si="3"/>
        <v>85600561</v>
      </c>
      <c r="R37" s="31">
        <f t="shared" si="3"/>
        <v>88079578</v>
      </c>
      <c r="S37" s="31">
        <f t="shared" si="3"/>
        <v>-94790439</v>
      </c>
      <c r="T37" s="31">
        <f t="shared" si="3"/>
        <v>-8606645</v>
      </c>
      <c r="U37" s="31">
        <f t="shared" si="3"/>
        <v>155084406</v>
      </c>
      <c r="V37" s="31">
        <f t="shared" si="3"/>
        <v>51687322</v>
      </c>
      <c r="W37" s="31">
        <f t="shared" si="3"/>
        <v>268568428</v>
      </c>
      <c r="X37" s="31">
        <f t="shared" si="3"/>
        <v>579686181</v>
      </c>
      <c r="Y37" s="31">
        <f t="shared" si="3"/>
        <v>-311117753</v>
      </c>
      <c r="Z37" s="32">
        <f>+IF(X37&lt;&gt;0,+(Y37/X37)*100,0)</f>
        <v>-53.670030992165394</v>
      </c>
      <c r="AA37" s="33">
        <f>SUM(AA29:AA36)</f>
        <v>579686181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366983051</v>
      </c>
      <c r="D44" s="29">
        <f>+D37+D43</f>
        <v>0</v>
      </c>
      <c r="E44" s="30">
        <f t="shared" si="5"/>
        <v>571320191</v>
      </c>
      <c r="F44" s="31">
        <f t="shared" si="5"/>
        <v>579686181</v>
      </c>
      <c r="G44" s="31">
        <f t="shared" si="5"/>
        <v>228622648</v>
      </c>
      <c r="H44" s="31">
        <f t="shared" si="5"/>
        <v>75677592</v>
      </c>
      <c r="I44" s="31">
        <f t="shared" si="5"/>
        <v>-44495905</v>
      </c>
      <c r="J44" s="31">
        <f t="shared" si="5"/>
        <v>259804335</v>
      </c>
      <c r="K44" s="31">
        <f t="shared" si="5"/>
        <v>-20439735</v>
      </c>
      <c r="L44" s="31">
        <f t="shared" si="5"/>
        <v>-106934411</v>
      </c>
      <c r="M44" s="31">
        <f t="shared" si="5"/>
        <v>-3628661</v>
      </c>
      <c r="N44" s="31">
        <f t="shared" si="5"/>
        <v>-131002807</v>
      </c>
      <c r="O44" s="31">
        <f t="shared" si="5"/>
        <v>99535057</v>
      </c>
      <c r="P44" s="31">
        <f t="shared" si="5"/>
        <v>-97056040</v>
      </c>
      <c r="Q44" s="31">
        <f t="shared" si="5"/>
        <v>85600561</v>
      </c>
      <c r="R44" s="31">
        <f t="shared" si="5"/>
        <v>88079578</v>
      </c>
      <c r="S44" s="31">
        <f t="shared" si="5"/>
        <v>-94790439</v>
      </c>
      <c r="T44" s="31">
        <f t="shared" si="5"/>
        <v>-8606645</v>
      </c>
      <c r="U44" s="31">
        <f t="shared" si="5"/>
        <v>155084406</v>
      </c>
      <c r="V44" s="31">
        <f t="shared" si="5"/>
        <v>51687322</v>
      </c>
      <c r="W44" s="31">
        <f t="shared" si="5"/>
        <v>268568428</v>
      </c>
      <c r="X44" s="31">
        <f t="shared" si="5"/>
        <v>579686181</v>
      </c>
      <c r="Y44" s="31">
        <f t="shared" si="5"/>
        <v>-311117753</v>
      </c>
      <c r="Z44" s="32">
        <f>+IF(X44&lt;&gt;0,+(Y44/X44)*100,0)</f>
        <v>-53.670030992165394</v>
      </c>
      <c r="AA44" s="33">
        <f>+AA37+AA43</f>
        <v>579686181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3944097728</v>
      </c>
      <c r="D45" s="42">
        <f t="shared" si="6"/>
        <v>0</v>
      </c>
      <c r="E45" s="43">
        <f t="shared" si="6"/>
        <v>4507576235</v>
      </c>
      <c r="F45" s="44">
        <f t="shared" si="6"/>
        <v>4601422206</v>
      </c>
      <c r="G45" s="44">
        <f t="shared" si="6"/>
        <v>4276035699</v>
      </c>
      <c r="H45" s="44">
        <f t="shared" si="6"/>
        <v>-121272195</v>
      </c>
      <c r="I45" s="44">
        <f t="shared" si="6"/>
        <v>2214922</v>
      </c>
      <c r="J45" s="44">
        <f t="shared" si="6"/>
        <v>4156978426</v>
      </c>
      <c r="K45" s="44">
        <f t="shared" si="6"/>
        <v>32312313</v>
      </c>
      <c r="L45" s="44">
        <f t="shared" si="6"/>
        <v>127913759</v>
      </c>
      <c r="M45" s="44">
        <f t="shared" si="6"/>
        <v>43381616</v>
      </c>
      <c r="N45" s="44">
        <f t="shared" si="6"/>
        <v>203607688</v>
      </c>
      <c r="O45" s="44">
        <f t="shared" si="6"/>
        <v>-19171063</v>
      </c>
      <c r="P45" s="44">
        <f t="shared" si="6"/>
        <v>106880811</v>
      </c>
      <c r="Q45" s="44">
        <f t="shared" si="6"/>
        <v>-89957102</v>
      </c>
      <c r="R45" s="44">
        <f t="shared" si="6"/>
        <v>-2247354</v>
      </c>
      <c r="S45" s="44">
        <f t="shared" si="6"/>
        <v>134524250</v>
      </c>
      <c r="T45" s="44">
        <f t="shared" si="6"/>
        <v>21391049</v>
      </c>
      <c r="U45" s="44">
        <f t="shared" si="6"/>
        <v>-83191176</v>
      </c>
      <c r="V45" s="44">
        <f t="shared" si="6"/>
        <v>72724123</v>
      </c>
      <c r="W45" s="44">
        <f t="shared" si="6"/>
        <v>4431062883</v>
      </c>
      <c r="X45" s="44">
        <f t="shared" si="6"/>
        <v>4601422206</v>
      </c>
      <c r="Y45" s="44">
        <f t="shared" si="6"/>
        <v>-170359323</v>
      </c>
      <c r="Z45" s="45">
        <f>+IF(X45&lt;&gt;0,+(Y45/X45)*100,0)</f>
        <v>-3.7023188782342307</v>
      </c>
      <c r="AA45" s="46">
        <f>+AA26-AA44</f>
        <v>4601422206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316444586</v>
      </c>
      <c r="D47" s="18"/>
      <c r="E47" s="19">
        <v>401085652</v>
      </c>
      <c r="F47" s="20">
        <v>494931624</v>
      </c>
      <c r="G47" s="20">
        <v>276762083</v>
      </c>
      <c r="H47" s="20">
        <v>-41290857</v>
      </c>
      <c r="I47" s="20">
        <v>67850424</v>
      </c>
      <c r="J47" s="20">
        <v>303321650</v>
      </c>
      <c r="K47" s="20">
        <v>19147376</v>
      </c>
      <c r="L47" s="20">
        <v>115683861</v>
      </c>
      <c r="M47" s="20">
        <v>29944424</v>
      </c>
      <c r="N47" s="20">
        <v>164775661</v>
      </c>
      <c r="O47" s="20">
        <v>-32633125</v>
      </c>
      <c r="P47" s="20">
        <v>107426646</v>
      </c>
      <c r="Q47" s="20">
        <v>-103818027</v>
      </c>
      <c r="R47" s="20">
        <v>-29024506</v>
      </c>
      <c r="S47" s="20">
        <v>121030023</v>
      </c>
      <c r="T47" s="20">
        <v>6235876</v>
      </c>
      <c r="U47" s="20">
        <v>-96613530</v>
      </c>
      <c r="V47" s="20">
        <v>30652369</v>
      </c>
      <c r="W47" s="20">
        <v>469725174</v>
      </c>
      <c r="X47" s="20">
        <v>494931624</v>
      </c>
      <c r="Y47" s="20">
        <v>-25206450</v>
      </c>
      <c r="Z47" s="47">
        <v>-5.09291562262346</v>
      </c>
      <c r="AA47" s="22">
        <v>494931624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316444586</v>
      </c>
      <c r="D50" s="50">
        <f t="shared" ref="D50:Y50" si="7">SUM(D47:D49)</f>
        <v>0</v>
      </c>
      <c r="E50" s="51">
        <f t="shared" si="7"/>
        <v>401085652</v>
      </c>
      <c r="F50" s="52">
        <f t="shared" si="7"/>
        <v>494931624</v>
      </c>
      <c r="G50" s="52">
        <f t="shared" si="7"/>
        <v>276762083</v>
      </c>
      <c r="H50" s="52">
        <f t="shared" si="7"/>
        <v>-41290857</v>
      </c>
      <c r="I50" s="52">
        <f t="shared" si="7"/>
        <v>67850424</v>
      </c>
      <c r="J50" s="52">
        <f t="shared" si="7"/>
        <v>303321650</v>
      </c>
      <c r="K50" s="52">
        <f t="shared" si="7"/>
        <v>19147376</v>
      </c>
      <c r="L50" s="52">
        <f t="shared" si="7"/>
        <v>115683861</v>
      </c>
      <c r="M50" s="52">
        <f t="shared" si="7"/>
        <v>29944424</v>
      </c>
      <c r="N50" s="52">
        <f t="shared" si="7"/>
        <v>164775661</v>
      </c>
      <c r="O50" s="52">
        <f t="shared" si="7"/>
        <v>-32633125</v>
      </c>
      <c r="P50" s="52">
        <f t="shared" si="7"/>
        <v>107426646</v>
      </c>
      <c r="Q50" s="52">
        <f t="shared" si="7"/>
        <v>-103818027</v>
      </c>
      <c r="R50" s="52">
        <f t="shared" si="7"/>
        <v>-29024506</v>
      </c>
      <c r="S50" s="52">
        <f t="shared" si="7"/>
        <v>121030023</v>
      </c>
      <c r="T50" s="52">
        <f t="shared" si="7"/>
        <v>6235876</v>
      </c>
      <c r="U50" s="52">
        <f t="shared" si="7"/>
        <v>-96613530</v>
      </c>
      <c r="V50" s="52">
        <f t="shared" si="7"/>
        <v>30652369</v>
      </c>
      <c r="W50" s="52">
        <f t="shared" si="7"/>
        <v>469725174</v>
      </c>
      <c r="X50" s="52">
        <f t="shared" si="7"/>
        <v>494931624</v>
      </c>
      <c r="Y50" s="52">
        <f t="shared" si="7"/>
        <v>-25206450</v>
      </c>
      <c r="Z50" s="53">
        <f>+IF(X50&lt;&gt;0,+(Y50/X50)*100,0)</f>
        <v>-5.09291562262346</v>
      </c>
      <c r="AA50" s="54">
        <f>SUM(AA47:AA49)</f>
        <v>494931624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827646733</v>
      </c>
      <c r="D6" s="18"/>
      <c r="E6" s="19">
        <v>104664129</v>
      </c>
      <c r="F6" s="20">
        <v>-410726574</v>
      </c>
      <c r="G6" s="20">
        <v>830701671</v>
      </c>
      <c r="H6" s="20">
        <v>12241711</v>
      </c>
      <c r="I6" s="20">
        <v>54538539</v>
      </c>
      <c r="J6" s="20">
        <v>897481921</v>
      </c>
      <c r="K6" s="20">
        <v>11185849</v>
      </c>
      <c r="L6" s="20">
        <v>3028558</v>
      </c>
      <c r="M6" s="20">
        <v>45853067</v>
      </c>
      <c r="N6" s="20">
        <v>60067474</v>
      </c>
      <c r="O6" s="20">
        <v>42312816</v>
      </c>
      <c r="P6" s="20">
        <v>35817179</v>
      </c>
      <c r="Q6" s="20">
        <v>25277910</v>
      </c>
      <c r="R6" s="20">
        <v>103407905</v>
      </c>
      <c r="S6" s="20">
        <v>38071227</v>
      </c>
      <c r="T6" s="20">
        <v>51838246</v>
      </c>
      <c r="U6" s="20">
        <v>49417823</v>
      </c>
      <c r="V6" s="20">
        <v>139327296</v>
      </c>
      <c r="W6" s="20">
        <v>1200284596</v>
      </c>
      <c r="X6" s="20">
        <v>-410726574</v>
      </c>
      <c r="Y6" s="20">
        <v>1611011170</v>
      </c>
      <c r="Z6" s="21">
        <v>-392.23446253078333</v>
      </c>
      <c r="AA6" s="22">
        <v>-410726574</v>
      </c>
    </row>
    <row r="7" spans="1:27" x14ac:dyDescent="0.25">
      <c r="A7" s="23" t="s">
        <v>35</v>
      </c>
      <c r="B7" s="17" t="s">
        <v>32</v>
      </c>
      <c r="C7" s="18">
        <v>899509562</v>
      </c>
      <c r="D7" s="18"/>
      <c r="E7" s="19">
        <v>-35140626</v>
      </c>
      <c r="F7" s="20">
        <v>-332640626</v>
      </c>
      <c r="G7" s="20">
        <v>949222760</v>
      </c>
      <c r="H7" s="20">
        <v>32675788</v>
      </c>
      <c r="I7" s="20">
        <v>29095796</v>
      </c>
      <c r="J7" s="20">
        <v>1010994344</v>
      </c>
      <c r="K7" s="20">
        <v>18554698</v>
      </c>
      <c r="L7" s="20">
        <v>20338469</v>
      </c>
      <c r="M7" s="20">
        <v>31995428</v>
      </c>
      <c r="N7" s="20">
        <v>70888595</v>
      </c>
      <c r="O7" s="20">
        <v>20362290</v>
      </c>
      <c r="P7" s="20">
        <v>-15974136</v>
      </c>
      <c r="Q7" s="20">
        <v>25641936</v>
      </c>
      <c r="R7" s="20">
        <v>30030090</v>
      </c>
      <c r="S7" s="20">
        <v>27075631</v>
      </c>
      <c r="T7" s="20">
        <v>-59050526</v>
      </c>
      <c r="U7" s="20">
        <v>65199327</v>
      </c>
      <c r="V7" s="20">
        <v>33224432</v>
      </c>
      <c r="W7" s="20">
        <v>1145137461</v>
      </c>
      <c r="X7" s="20">
        <v>-332640626</v>
      </c>
      <c r="Y7" s="20">
        <v>1477778087</v>
      </c>
      <c r="Z7" s="21">
        <v>-444.256645608886</v>
      </c>
      <c r="AA7" s="22">
        <v>-332640626</v>
      </c>
    </row>
    <row r="8" spans="1:27" x14ac:dyDescent="0.25">
      <c r="A8" s="23" t="s">
        <v>36</v>
      </c>
      <c r="B8" s="17" t="s">
        <v>32</v>
      </c>
      <c r="C8" s="18">
        <v>-658013</v>
      </c>
      <c r="D8" s="18"/>
      <c r="E8" s="19">
        <v>-5</v>
      </c>
      <c r="F8" s="20">
        <v>-5</v>
      </c>
      <c r="G8" s="20">
        <v>-663702</v>
      </c>
      <c r="H8" s="20"/>
      <c r="I8" s="20"/>
      <c r="J8" s="20">
        <v>-663702</v>
      </c>
      <c r="K8" s="20"/>
      <c r="L8" s="20"/>
      <c r="M8" s="20">
        <v>-2541</v>
      </c>
      <c r="N8" s="20">
        <v>-2541</v>
      </c>
      <c r="O8" s="20"/>
      <c r="P8" s="20"/>
      <c r="Q8" s="20">
        <v>-62</v>
      </c>
      <c r="R8" s="20">
        <v>-62</v>
      </c>
      <c r="S8" s="20">
        <v>-16836</v>
      </c>
      <c r="T8" s="20"/>
      <c r="U8" s="20"/>
      <c r="V8" s="20">
        <v>-16836</v>
      </c>
      <c r="W8" s="20">
        <v>-683141</v>
      </c>
      <c r="X8" s="20">
        <v>-5</v>
      </c>
      <c r="Y8" s="20">
        <v>-683136</v>
      </c>
      <c r="Z8" s="21">
        <v>13662720.000000002</v>
      </c>
      <c r="AA8" s="22">
        <v>-5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-180864399</v>
      </c>
      <c r="D10" s="18"/>
      <c r="E10" s="19">
        <v>-35063539</v>
      </c>
      <c r="F10" s="20">
        <v>-129032325</v>
      </c>
      <c r="G10" s="20">
        <v>-213476890</v>
      </c>
      <c r="H10" s="20">
        <v>-2567946</v>
      </c>
      <c r="I10" s="20">
        <v>-4262185</v>
      </c>
      <c r="J10" s="20">
        <v>-220307021</v>
      </c>
      <c r="K10" s="20">
        <v>-20249903</v>
      </c>
      <c r="L10" s="20">
        <v>-3159195</v>
      </c>
      <c r="M10" s="20">
        <v>-120400</v>
      </c>
      <c r="N10" s="20">
        <v>-23529498</v>
      </c>
      <c r="O10" s="20">
        <v>-20160022</v>
      </c>
      <c r="P10" s="20">
        <v>-6201509</v>
      </c>
      <c r="Q10" s="20">
        <v>-4838137</v>
      </c>
      <c r="R10" s="20">
        <v>-31199668</v>
      </c>
      <c r="S10" s="20">
        <v>-6560655</v>
      </c>
      <c r="T10" s="20">
        <v>-4537844</v>
      </c>
      <c r="U10" s="20">
        <v>-9738696</v>
      </c>
      <c r="V10" s="20">
        <v>-20837195</v>
      </c>
      <c r="W10" s="20">
        <v>-295873382</v>
      </c>
      <c r="X10" s="20">
        <v>-129032325</v>
      </c>
      <c r="Y10" s="20">
        <v>-166841057</v>
      </c>
      <c r="Z10" s="21">
        <v>129.30175209971611</v>
      </c>
      <c r="AA10" s="22">
        <v>-129032325</v>
      </c>
    </row>
    <row r="11" spans="1:27" x14ac:dyDescent="0.25">
      <c r="A11" s="23" t="s">
        <v>39</v>
      </c>
      <c r="B11" s="17" t="s">
        <v>32</v>
      </c>
      <c r="C11" s="18">
        <v>783397626</v>
      </c>
      <c r="D11" s="18"/>
      <c r="E11" s="19"/>
      <c r="F11" s="20"/>
      <c r="G11" s="24">
        <v>808180298</v>
      </c>
      <c r="H11" s="24">
        <v>25520447</v>
      </c>
      <c r="I11" s="24">
        <v>19908418</v>
      </c>
      <c r="J11" s="20">
        <v>853609163</v>
      </c>
      <c r="K11" s="24">
        <v>16927923</v>
      </c>
      <c r="L11" s="24">
        <v>12012730</v>
      </c>
      <c r="M11" s="20">
        <v>4721530</v>
      </c>
      <c r="N11" s="24">
        <v>33662183</v>
      </c>
      <c r="O11" s="24">
        <v>18071611</v>
      </c>
      <c r="P11" s="24">
        <v>5251644</v>
      </c>
      <c r="Q11" s="20">
        <v>9948540</v>
      </c>
      <c r="R11" s="24">
        <v>33271795</v>
      </c>
      <c r="S11" s="24">
        <v>1979016</v>
      </c>
      <c r="T11" s="20">
        <v>25606081</v>
      </c>
      <c r="U11" s="24">
        <v>22936061</v>
      </c>
      <c r="V11" s="24">
        <v>50521158</v>
      </c>
      <c r="W11" s="24">
        <v>971064299</v>
      </c>
      <c r="X11" s="20"/>
      <c r="Y11" s="24">
        <v>971064299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-2881320</v>
      </c>
      <c r="D12" s="18"/>
      <c r="E12" s="19"/>
      <c r="F12" s="20"/>
      <c r="G12" s="20">
        <v>-2881320</v>
      </c>
      <c r="H12" s="20"/>
      <c r="I12" s="20"/>
      <c r="J12" s="20">
        <v>-2881320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-2881320</v>
      </c>
      <c r="X12" s="20"/>
      <c r="Y12" s="20">
        <v>-2881320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2326150189</v>
      </c>
      <c r="D13" s="29">
        <f>SUM(D6:D12)</f>
        <v>0</v>
      </c>
      <c r="E13" s="30">
        <f t="shared" si="0"/>
        <v>34459959</v>
      </c>
      <c r="F13" s="31">
        <f t="shared" si="0"/>
        <v>-872399530</v>
      </c>
      <c r="G13" s="31">
        <f t="shared" si="0"/>
        <v>2371082817</v>
      </c>
      <c r="H13" s="31">
        <f t="shared" si="0"/>
        <v>67870000</v>
      </c>
      <c r="I13" s="31">
        <f t="shared" si="0"/>
        <v>99280568</v>
      </c>
      <c r="J13" s="31">
        <f t="shared" si="0"/>
        <v>2538233385</v>
      </c>
      <c r="K13" s="31">
        <f t="shared" si="0"/>
        <v>26418567</v>
      </c>
      <c r="L13" s="31">
        <f t="shared" si="0"/>
        <v>32220562</v>
      </c>
      <c r="M13" s="31">
        <f t="shared" si="0"/>
        <v>82447084</v>
      </c>
      <c r="N13" s="31">
        <f t="shared" si="0"/>
        <v>141086213</v>
      </c>
      <c r="O13" s="31">
        <f t="shared" si="0"/>
        <v>60586695</v>
      </c>
      <c r="P13" s="31">
        <f t="shared" si="0"/>
        <v>18893178</v>
      </c>
      <c r="Q13" s="31">
        <f t="shared" si="0"/>
        <v>56030187</v>
      </c>
      <c r="R13" s="31">
        <f t="shared" si="0"/>
        <v>135510060</v>
      </c>
      <c r="S13" s="31">
        <f t="shared" si="0"/>
        <v>60548383</v>
      </c>
      <c r="T13" s="31">
        <f t="shared" si="0"/>
        <v>13855957</v>
      </c>
      <c r="U13" s="31">
        <f t="shared" si="0"/>
        <v>127814515</v>
      </c>
      <c r="V13" s="31">
        <f t="shared" si="0"/>
        <v>202218855</v>
      </c>
      <c r="W13" s="31">
        <f t="shared" si="0"/>
        <v>3017048513</v>
      </c>
      <c r="X13" s="31">
        <f t="shared" si="0"/>
        <v>-872399530</v>
      </c>
      <c r="Y13" s="31">
        <f t="shared" si="0"/>
        <v>3889448043</v>
      </c>
      <c r="Z13" s="32">
        <f>+IF(X13&lt;&gt;0,+(Y13/X13)*100,0)</f>
        <v>-445.83334919953472</v>
      </c>
      <c r="AA13" s="33">
        <f>SUM(AA6:AA12)</f>
        <v>-872399530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-452929939</v>
      </c>
      <c r="D17" s="18"/>
      <c r="E17" s="19">
        <v>-25350836</v>
      </c>
      <c r="F17" s="20">
        <v>39899282</v>
      </c>
      <c r="G17" s="24">
        <v>-576751013</v>
      </c>
      <c r="H17" s="24">
        <v>126990752</v>
      </c>
      <c r="I17" s="24">
        <v>2681808</v>
      </c>
      <c r="J17" s="20">
        <v>-447078453</v>
      </c>
      <c r="K17" s="24">
        <v>22177508</v>
      </c>
      <c r="L17" s="24">
        <v>-3407905</v>
      </c>
      <c r="M17" s="20">
        <v>-3034778</v>
      </c>
      <c r="N17" s="24">
        <v>15734825</v>
      </c>
      <c r="O17" s="24">
        <v>4695180</v>
      </c>
      <c r="P17" s="24">
        <v>-4517377</v>
      </c>
      <c r="Q17" s="20">
        <v>-4028468</v>
      </c>
      <c r="R17" s="24">
        <v>-3850665</v>
      </c>
      <c r="S17" s="24">
        <v>-539527</v>
      </c>
      <c r="T17" s="20">
        <v>-4998092</v>
      </c>
      <c r="U17" s="24">
        <v>11804847</v>
      </c>
      <c r="V17" s="24">
        <v>6267228</v>
      </c>
      <c r="W17" s="24">
        <v>-428927065</v>
      </c>
      <c r="X17" s="20">
        <v>39899282</v>
      </c>
      <c r="Y17" s="24">
        <v>-468826347</v>
      </c>
      <c r="Z17" s="25">
        <v>-1175.0245204913713</v>
      </c>
      <c r="AA17" s="26">
        <v>39899282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-452929939</v>
      </c>
      <c r="D25" s="29">
        <f t="shared" ref="D25:Y25" si="1">SUM(D15:D24)</f>
        <v>0</v>
      </c>
      <c r="E25" s="35">
        <f t="shared" si="1"/>
        <v>-25350836</v>
      </c>
      <c r="F25" s="36">
        <f t="shared" si="1"/>
        <v>39899282</v>
      </c>
      <c r="G25" s="36">
        <f t="shared" si="1"/>
        <v>-576751013</v>
      </c>
      <c r="H25" s="36">
        <f t="shared" si="1"/>
        <v>126990752</v>
      </c>
      <c r="I25" s="36">
        <f t="shared" si="1"/>
        <v>2681808</v>
      </c>
      <c r="J25" s="36">
        <f t="shared" si="1"/>
        <v>-447078453</v>
      </c>
      <c r="K25" s="36">
        <f t="shared" si="1"/>
        <v>22177508</v>
      </c>
      <c r="L25" s="36">
        <f t="shared" si="1"/>
        <v>-3407905</v>
      </c>
      <c r="M25" s="36">
        <f t="shared" si="1"/>
        <v>-3034778</v>
      </c>
      <c r="N25" s="36">
        <f t="shared" si="1"/>
        <v>15734825</v>
      </c>
      <c r="O25" s="36">
        <f t="shared" si="1"/>
        <v>4695180</v>
      </c>
      <c r="P25" s="36">
        <f t="shared" si="1"/>
        <v>-4517377</v>
      </c>
      <c r="Q25" s="36">
        <f t="shared" si="1"/>
        <v>-4028468</v>
      </c>
      <c r="R25" s="36">
        <f t="shared" si="1"/>
        <v>-3850665</v>
      </c>
      <c r="S25" s="36">
        <f t="shared" si="1"/>
        <v>-539527</v>
      </c>
      <c r="T25" s="36">
        <f t="shared" si="1"/>
        <v>-4998092</v>
      </c>
      <c r="U25" s="36">
        <f t="shared" si="1"/>
        <v>11804847</v>
      </c>
      <c r="V25" s="36">
        <f t="shared" si="1"/>
        <v>6267228</v>
      </c>
      <c r="W25" s="36">
        <f t="shared" si="1"/>
        <v>-428927065</v>
      </c>
      <c r="X25" s="36">
        <f t="shared" si="1"/>
        <v>39899282</v>
      </c>
      <c r="Y25" s="36">
        <f t="shared" si="1"/>
        <v>-468826347</v>
      </c>
      <c r="Z25" s="37">
        <f>+IF(X25&lt;&gt;0,+(Y25/X25)*100,0)</f>
        <v>-1175.0245204913713</v>
      </c>
      <c r="AA25" s="38">
        <f>SUM(AA15:AA24)</f>
        <v>39899282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1873220250</v>
      </c>
      <c r="D26" s="29">
        <f>+D13+D25</f>
        <v>0</v>
      </c>
      <c r="E26" s="30">
        <f t="shared" si="2"/>
        <v>9109123</v>
      </c>
      <c r="F26" s="31">
        <f t="shared" si="2"/>
        <v>-832500248</v>
      </c>
      <c r="G26" s="31">
        <f t="shared" si="2"/>
        <v>1794331804</v>
      </c>
      <c r="H26" s="31">
        <f t="shared" si="2"/>
        <v>194860752</v>
      </c>
      <c r="I26" s="31">
        <f t="shared" si="2"/>
        <v>101962376</v>
      </c>
      <c r="J26" s="31">
        <f t="shared" si="2"/>
        <v>2091154932</v>
      </c>
      <c r="K26" s="31">
        <f t="shared" si="2"/>
        <v>48596075</v>
      </c>
      <c r="L26" s="31">
        <f t="shared" si="2"/>
        <v>28812657</v>
      </c>
      <c r="M26" s="31">
        <f t="shared" si="2"/>
        <v>79412306</v>
      </c>
      <c r="N26" s="31">
        <f t="shared" si="2"/>
        <v>156821038</v>
      </c>
      <c r="O26" s="31">
        <f t="shared" si="2"/>
        <v>65281875</v>
      </c>
      <c r="P26" s="31">
        <f t="shared" si="2"/>
        <v>14375801</v>
      </c>
      <c r="Q26" s="31">
        <f t="shared" si="2"/>
        <v>52001719</v>
      </c>
      <c r="R26" s="31">
        <f t="shared" si="2"/>
        <v>131659395</v>
      </c>
      <c r="S26" s="31">
        <f t="shared" si="2"/>
        <v>60008856</v>
      </c>
      <c r="T26" s="31">
        <f t="shared" si="2"/>
        <v>8857865</v>
      </c>
      <c r="U26" s="31">
        <f t="shared" si="2"/>
        <v>139619362</v>
      </c>
      <c r="V26" s="31">
        <f t="shared" si="2"/>
        <v>208486083</v>
      </c>
      <c r="W26" s="31">
        <f t="shared" si="2"/>
        <v>2588121448</v>
      </c>
      <c r="X26" s="31">
        <f t="shared" si="2"/>
        <v>-832500248</v>
      </c>
      <c r="Y26" s="31">
        <f t="shared" si="2"/>
        <v>3420621696</v>
      </c>
      <c r="Z26" s="32">
        <f>+IF(X26&lt;&gt;0,+(Y26/X26)*100,0)</f>
        <v>-410.88536660712202</v>
      </c>
      <c r="AA26" s="33">
        <f>+AA13+AA25</f>
        <v>-832500248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10617808</v>
      </c>
      <c r="D31" s="18"/>
      <c r="E31" s="19"/>
      <c r="F31" s="20"/>
      <c r="G31" s="20">
        <v>10698701</v>
      </c>
      <c r="H31" s="20">
        <v>41832</v>
      </c>
      <c r="I31" s="20">
        <v>56789</v>
      </c>
      <c r="J31" s="20">
        <v>10797322</v>
      </c>
      <c r="K31" s="20">
        <v>93803</v>
      </c>
      <c r="L31" s="20">
        <v>16451</v>
      </c>
      <c r="M31" s="20">
        <v>60747</v>
      </c>
      <c r="N31" s="20">
        <v>171001</v>
      </c>
      <c r="O31" s="20">
        <v>86913</v>
      </c>
      <c r="P31" s="20">
        <v>8195</v>
      </c>
      <c r="Q31" s="20">
        <v>31330</v>
      </c>
      <c r="R31" s="20">
        <v>126438</v>
      </c>
      <c r="S31" s="20">
        <v>87421</v>
      </c>
      <c r="T31" s="20">
        <v>33019</v>
      </c>
      <c r="U31" s="20">
        <v>44355</v>
      </c>
      <c r="V31" s="20">
        <v>164795</v>
      </c>
      <c r="W31" s="20">
        <v>11259556</v>
      </c>
      <c r="X31" s="20"/>
      <c r="Y31" s="20">
        <v>11259556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1156045655</v>
      </c>
      <c r="D32" s="18"/>
      <c r="E32" s="19">
        <v>71837112</v>
      </c>
      <c r="F32" s="20">
        <v>-24623214</v>
      </c>
      <c r="G32" s="20">
        <v>3749191547</v>
      </c>
      <c r="H32" s="20">
        <v>138207156</v>
      </c>
      <c r="I32" s="20">
        <v>130996615</v>
      </c>
      <c r="J32" s="20">
        <v>4018395318</v>
      </c>
      <c r="K32" s="20">
        <v>65256894</v>
      </c>
      <c r="L32" s="20">
        <v>-2469884900</v>
      </c>
      <c r="M32" s="20">
        <v>25919123</v>
      </c>
      <c r="N32" s="20">
        <v>-2378708883</v>
      </c>
      <c r="O32" s="20">
        <v>101412525</v>
      </c>
      <c r="P32" s="20">
        <v>15023706</v>
      </c>
      <c r="Q32" s="20">
        <v>56871105</v>
      </c>
      <c r="R32" s="20">
        <v>173307336</v>
      </c>
      <c r="S32" s="20">
        <v>-9650221</v>
      </c>
      <c r="T32" s="20">
        <v>189445298</v>
      </c>
      <c r="U32" s="20">
        <v>157842559</v>
      </c>
      <c r="V32" s="20">
        <v>337637636</v>
      </c>
      <c r="W32" s="20">
        <v>2150631407</v>
      </c>
      <c r="X32" s="20">
        <v>-24623214</v>
      </c>
      <c r="Y32" s="20">
        <v>2175254621</v>
      </c>
      <c r="Z32" s="21">
        <v>-8834.1620269392934</v>
      </c>
      <c r="AA32" s="22">
        <v>-24623214</v>
      </c>
    </row>
    <row r="33" spans="1:27" x14ac:dyDescent="0.25">
      <c r="A33" s="23" t="s">
        <v>60</v>
      </c>
      <c r="B33" s="17" t="s">
        <v>32</v>
      </c>
      <c r="C33" s="18">
        <v>-4818425</v>
      </c>
      <c r="D33" s="18"/>
      <c r="E33" s="19"/>
      <c r="F33" s="20"/>
      <c r="G33" s="20">
        <v>-1465507</v>
      </c>
      <c r="H33" s="20">
        <v>-1912</v>
      </c>
      <c r="I33" s="20">
        <v>-5038092</v>
      </c>
      <c r="J33" s="20">
        <v>-6505511</v>
      </c>
      <c r="K33" s="20"/>
      <c r="L33" s="20">
        <v>17240000</v>
      </c>
      <c r="M33" s="20">
        <v>-3937246</v>
      </c>
      <c r="N33" s="20">
        <v>13302754</v>
      </c>
      <c r="O33" s="20">
        <v>-7751297</v>
      </c>
      <c r="P33" s="20"/>
      <c r="Q33" s="20"/>
      <c r="R33" s="20">
        <v>-7751297</v>
      </c>
      <c r="S33" s="20">
        <v>-122605</v>
      </c>
      <c r="T33" s="20">
        <v>-4856717</v>
      </c>
      <c r="U33" s="20"/>
      <c r="V33" s="20">
        <v>-4979322</v>
      </c>
      <c r="W33" s="20">
        <v>-5933376</v>
      </c>
      <c r="X33" s="20"/>
      <c r="Y33" s="20">
        <v>-5933376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420631585</v>
      </c>
      <c r="D35" s="18"/>
      <c r="E35" s="19"/>
      <c r="F35" s="20"/>
      <c r="G35" s="20">
        <v>432747420</v>
      </c>
      <c r="H35" s="20">
        <v>9950349</v>
      </c>
      <c r="I35" s="20">
        <v>11528137</v>
      </c>
      <c r="J35" s="20">
        <v>454225906</v>
      </c>
      <c r="K35" s="20">
        <v>9970174</v>
      </c>
      <c r="L35" s="20">
        <v>8957024</v>
      </c>
      <c r="M35" s="20">
        <v>9145287</v>
      </c>
      <c r="N35" s="20">
        <v>28072485</v>
      </c>
      <c r="O35" s="20">
        <v>10732855</v>
      </c>
      <c r="P35" s="20">
        <v>8864144</v>
      </c>
      <c r="Q35" s="20">
        <v>8798692</v>
      </c>
      <c r="R35" s="20">
        <v>28395691</v>
      </c>
      <c r="S35" s="20">
        <v>9372969</v>
      </c>
      <c r="T35" s="20">
        <v>9750900</v>
      </c>
      <c r="U35" s="20">
        <v>10065549</v>
      </c>
      <c r="V35" s="20">
        <v>29189418</v>
      </c>
      <c r="W35" s="20">
        <v>539883500</v>
      </c>
      <c r="X35" s="20"/>
      <c r="Y35" s="20">
        <v>539883500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1582476623</v>
      </c>
      <c r="D37" s="29">
        <f t="shared" ref="D37:Y37" si="3">SUM(D29:D36)</f>
        <v>0</v>
      </c>
      <c r="E37" s="30">
        <f t="shared" si="3"/>
        <v>71837112</v>
      </c>
      <c r="F37" s="31">
        <f t="shared" si="3"/>
        <v>-24623214</v>
      </c>
      <c r="G37" s="31">
        <f t="shared" si="3"/>
        <v>4191172161</v>
      </c>
      <c r="H37" s="31">
        <f t="shared" si="3"/>
        <v>148197425</v>
      </c>
      <c r="I37" s="31">
        <f t="shared" si="3"/>
        <v>137543449</v>
      </c>
      <c r="J37" s="31">
        <f t="shared" si="3"/>
        <v>4476913035</v>
      </c>
      <c r="K37" s="31">
        <f t="shared" si="3"/>
        <v>75320871</v>
      </c>
      <c r="L37" s="31">
        <f t="shared" si="3"/>
        <v>-2443671425</v>
      </c>
      <c r="M37" s="31">
        <f t="shared" si="3"/>
        <v>31187911</v>
      </c>
      <c r="N37" s="31">
        <f t="shared" si="3"/>
        <v>-2337162643</v>
      </c>
      <c r="O37" s="31">
        <f t="shared" si="3"/>
        <v>104480996</v>
      </c>
      <c r="P37" s="31">
        <f t="shared" si="3"/>
        <v>23896045</v>
      </c>
      <c r="Q37" s="31">
        <f t="shared" si="3"/>
        <v>65701127</v>
      </c>
      <c r="R37" s="31">
        <f t="shared" si="3"/>
        <v>194078168</v>
      </c>
      <c r="S37" s="31">
        <f t="shared" si="3"/>
        <v>-312436</v>
      </c>
      <c r="T37" s="31">
        <f t="shared" si="3"/>
        <v>194372500</v>
      </c>
      <c r="U37" s="31">
        <f t="shared" si="3"/>
        <v>167952463</v>
      </c>
      <c r="V37" s="31">
        <f t="shared" si="3"/>
        <v>362012527</v>
      </c>
      <c r="W37" s="31">
        <f t="shared" si="3"/>
        <v>2695841087</v>
      </c>
      <c r="X37" s="31">
        <f t="shared" si="3"/>
        <v>-24623214</v>
      </c>
      <c r="Y37" s="31">
        <f t="shared" si="3"/>
        <v>2720464301</v>
      </c>
      <c r="Z37" s="32">
        <f>+IF(X37&lt;&gt;0,+(Y37/X37)*100,0)</f>
        <v>-11048.372080915189</v>
      </c>
      <c r="AA37" s="33">
        <f>SUM(AA29:AA36)</f>
        <v>-24623214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2153805504</v>
      </c>
      <c r="D41" s="18"/>
      <c r="E41" s="19"/>
      <c r="F41" s="20"/>
      <c r="G41" s="20"/>
      <c r="H41" s="20"/>
      <c r="I41" s="20"/>
      <c r="J41" s="20"/>
      <c r="K41" s="20"/>
      <c r="L41" s="20">
        <v>2153805504</v>
      </c>
      <c r="M41" s="20"/>
      <c r="N41" s="20">
        <v>2153805504</v>
      </c>
      <c r="O41" s="20"/>
      <c r="P41" s="20"/>
      <c r="Q41" s="20"/>
      <c r="R41" s="20"/>
      <c r="S41" s="20"/>
      <c r="T41" s="20"/>
      <c r="U41" s="20"/>
      <c r="V41" s="20"/>
      <c r="W41" s="20">
        <v>2153805504</v>
      </c>
      <c r="X41" s="20"/>
      <c r="Y41" s="20">
        <v>2153805504</v>
      </c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2153805504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2153805504</v>
      </c>
      <c r="M43" s="36">
        <f t="shared" si="4"/>
        <v>0</v>
      </c>
      <c r="N43" s="36">
        <f t="shared" si="4"/>
        <v>2153805504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2153805504</v>
      </c>
      <c r="X43" s="36">
        <f t="shared" si="4"/>
        <v>0</v>
      </c>
      <c r="Y43" s="36">
        <f t="shared" si="4"/>
        <v>2153805504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3736282127</v>
      </c>
      <c r="D44" s="29">
        <f>+D37+D43</f>
        <v>0</v>
      </c>
      <c r="E44" s="30">
        <f t="shared" si="5"/>
        <v>71837112</v>
      </c>
      <c r="F44" s="31">
        <f t="shared" si="5"/>
        <v>-24623214</v>
      </c>
      <c r="G44" s="31">
        <f t="shared" si="5"/>
        <v>4191172161</v>
      </c>
      <c r="H44" s="31">
        <f t="shared" si="5"/>
        <v>148197425</v>
      </c>
      <c r="I44" s="31">
        <f t="shared" si="5"/>
        <v>137543449</v>
      </c>
      <c r="J44" s="31">
        <f t="shared" si="5"/>
        <v>4476913035</v>
      </c>
      <c r="K44" s="31">
        <f t="shared" si="5"/>
        <v>75320871</v>
      </c>
      <c r="L44" s="31">
        <f t="shared" si="5"/>
        <v>-289865921</v>
      </c>
      <c r="M44" s="31">
        <f t="shared" si="5"/>
        <v>31187911</v>
      </c>
      <c r="N44" s="31">
        <f t="shared" si="5"/>
        <v>-183357139</v>
      </c>
      <c r="O44" s="31">
        <f t="shared" si="5"/>
        <v>104480996</v>
      </c>
      <c r="P44" s="31">
        <f t="shared" si="5"/>
        <v>23896045</v>
      </c>
      <c r="Q44" s="31">
        <f t="shared" si="5"/>
        <v>65701127</v>
      </c>
      <c r="R44" s="31">
        <f t="shared" si="5"/>
        <v>194078168</v>
      </c>
      <c r="S44" s="31">
        <f t="shared" si="5"/>
        <v>-312436</v>
      </c>
      <c r="T44" s="31">
        <f t="shared" si="5"/>
        <v>194372500</v>
      </c>
      <c r="U44" s="31">
        <f t="shared" si="5"/>
        <v>167952463</v>
      </c>
      <c r="V44" s="31">
        <f t="shared" si="5"/>
        <v>362012527</v>
      </c>
      <c r="W44" s="31">
        <f t="shared" si="5"/>
        <v>4849646591</v>
      </c>
      <c r="X44" s="31">
        <f t="shared" si="5"/>
        <v>-24623214</v>
      </c>
      <c r="Y44" s="31">
        <f t="shared" si="5"/>
        <v>4874269805</v>
      </c>
      <c r="Z44" s="32">
        <f>+IF(X44&lt;&gt;0,+(Y44/X44)*100,0)</f>
        <v>-19795.424776798023</v>
      </c>
      <c r="AA44" s="33">
        <f>+AA37+AA43</f>
        <v>-24623214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-1863061877</v>
      </c>
      <c r="D45" s="42">
        <f t="shared" si="6"/>
        <v>0</v>
      </c>
      <c r="E45" s="43">
        <f t="shared" si="6"/>
        <v>-62727989</v>
      </c>
      <c r="F45" s="44">
        <f t="shared" si="6"/>
        <v>-807877034</v>
      </c>
      <c r="G45" s="44">
        <f t="shared" si="6"/>
        <v>-2396840357</v>
      </c>
      <c r="H45" s="44">
        <f t="shared" si="6"/>
        <v>46663327</v>
      </c>
      <c r="I45" s="44">
        <f t="shared" si="6"/>
        <v>-35581073</v>
      </c>
      <c r="J45" s="44">
        <f t="shared" si="6"/>
        <v>-2385758103</v>
      </c>
      <c r="K45" s="44">
        <f t="shared" si="6"/>
        <v>-26724796</v>
      </c>
      <c r="L45" s="44">
        <f t="shared" si="6"/>
        <v>318678578</v>
      </c>
      <c r="M45" s="44">
        <f t="shared" si="6"/>
        <v>48224395</v>
      </c>
      <c r="N45" s="44">
        <f t="shared" si="6"/>
        <v>340178177</v>
      </c>
      <c r="O45" s="44">
        <f t="shared" si="6"/>
        <v>-39199121</v>
      </c>
      <c r="P45" s="44">
        <f t="shared" si="6"/>
        <v>-9520244</v>
      </c>
      <c r="Q45" s="44">
        <f t="shared" si="6"/>
        <v>-13699408</v>
      </c>
      <c r="R45" s="44">
        <f t="shared" si="6"/>
        <v>-62418773</v>
      </c>
      <c r="S45" s="44">
        <f t="shared" si="6"/>
        <v>60321292</v>
      </c>
      <c r="T45" s="44">
        <f t="shared" si="6"/>
        <v>-185514635</v>
      </c>
      <c r="U45" s="44">
        <f t="shared" si="6"/>
        <v>-28333101</v>
      </c>
      <c r="V45" s="44">
        <f t="shared" si="6"/>
        <v>-153526444</v>
      </c>
      <c r="W45" s="44">
        <f t="shared" si="6"/>
        <v>-2261525143</v>
      </c>
      <c r="X45" s="44">
        <f t="shared" si="6"/>
        <v>-807877034</v>
      </c>
      <c r="Y45" s="44">
        <f t="shared" si="6"/>
        <v>-1453648109</v>
      </c>
      <c r="Z45" s="45">
        <f>+IF(X45&lt;&gt;0,+(Y45/X45)*100,0)</f>
        <v>179.93432760461414</v>
      </c>
      <c r="AA45" s="46">
        <f>+AA26-AA44</f>
        <v>-807877034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-1209845297</v>
      </c>
      <c r="D47" s="18"/>
      <c r="E47" s="19">
        <v>-62727989</v>
      </c>
      <c r="F47" s="20">
        <v>-807877039</v>
      </c>
      <c r="G47" s="20">
        <v>-1364340336</v>
      </c>
      <c r="H47" s="20">
        <v>-8087403</v>
      </c>
      <c r="I47" s="20">
        <v>-40037756</v>
      </c>
      <c r="J47" s="20">
        <v>-1412465495</v>
      </c>
      <c r="K47" s="20">
        <v>-31860615</v>
      </c>
      <c r="L47" s="20">
        <v>-11756840</v>
      </c>
      <c r="M47" s="20">
        <v>42434459</v>
      </c>
      <c r="N47" s="20">
        <v>-1182996</v>
      </c>
      <c r="O47" s="20">
        <v>-20880497</v>
      </c>
      <c r="P47" s="20">
        <v>-15845587</v>
      </c>
      <c r="Q47" s="20">
        <v>-4797730</v>
      </c>
      <c r="R47" s="20">
        <v>-41523814</v>
      </c>
      <c r="S47" s="20">
        <v>54877562</v>
      </c>
      <c r="T47" s="20">
        <v>-189087884</v>
      </c>
      <c r="U47" s="20">
        <v>-60278514</v>
      </c>
      <c r="V47" s="20">
        <v>-194488836</v>
      </c>
      <c r="W47" s="20">
        <v>-1649661141</v>
      </c>
      <c r="X47" s="20">
        <v>-807877039</v>
      </c>
      <c r="Y47" s="20">
        <v>-841784102</v>
      </c>
      <c r="Z47" s="47">
        <v>104.19705739402751</v>
      </c>
      <c r="AA47" s="22">
        <v>-807877039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-1209845297</v>
      </c>
      <c r="D50" s="50">
        <f t="shared" ref="D50:Y50" si="7">SUM(D47:D49)</f>
        <v>0</v>
      </c>
      <c r="E50" s="51">
        <f t="shared" si="7"/>
        <v>-62727989</v>
      </c>
      <c r="F50" s="52">
        <f t="shared" si="7"/>
        <v>-807877039</v>
      </c>
      <c r="G50" s="52">
        <f t="shared" si="7"/>
        <v>-1364340336</v>
      </c>
      <c r="H50" s="52">
        <f t="shared" si="7"/>
        <v>-8087403</v>
      </c>
      <c r="I50" s="52">
        <f t="shared" si="7"/>
        <v>-40037756</v>
      </c>
      <c r="J50" s="52">
        <f t="shared" si="7"/>
        <v>-1412465495</v>
      </c>
      <c r="K50" s="52">
        <f t="shared" si="7"/>
        <v>-31860615</v>
      </c>
      <c r="L50" s="52">
        <f t="shared" si="7"/>
        <v>-11756840</v>
      </c>
      <c r="M50" s="52">
        <f t="shared" si="7"/>
        <v>42434459</v>
      </c>
      <c r="N50" s="52">
        <f t="shared" si="7"/>
        <v>-1182996</v>
      </c>
      <c r="O50" s="52">
        <f t="shared" si="7"/>
        <v>-20880497</v>
      </c>
      <c r="P50" s="52">
        <f t="shared" si="7"/>
        <v>-15845587</v>
      </c>
      <c r="Q50" s="52">
        <f t="shared" si="7"/>
        <v>-4797730</v>
      </c>
      <c r="R50" s="52">
        <f t="shared" si="7"/>
        <v>-41523814</v>
      </c>
      <c r="S50" s="52">
        <f t="shared" si="7"/>
        <v>54877562</v>
      </c>
      <c r="T50" s="52">
        <f t="shared" si="7"/>
        <v>-189087884</v>
      </c>
      <c r="U50" s="52">
        <f t="shared" si="7"/>
        <v>-60278514</v>
      </c>
      <c r="V50" s="52">
        <f t="shared" si="7"/>
        <v>-194488836</v>
      </c>
      <c r="W50" s="52">
        <f t="shared" si="7"/>
        <v>-1649661141</v>
      </c>
      <c r="X50" s="52">
        <f t="shared" si="7"/>
        <v>-807877039</v>
      </c>
      <c r="Y50" s="52">
        <f t="shared" si="7"/>
        <v>-841784102</v>
      </c>
      <c r="Z50" s="53">
        <f>+IF(X50&lt;&gt;0,+(Y50/X50)*100,0)</f>
        <v>104.19705739402751</v>
      </c>
      <c r="AA50" s="54">
        <f>SUM(AA47:AA49)</f>
        <v>-807877039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-39559872</v>
      </c>
      <c r="F6" s="20">
        <v>-472326987</v>
      </c>
      <c r="G6" s="20">
        <v>417134351</v>
      </c>
      <c r="H6" s="20">
        <v>50489235</v>
      </c>
      <c r="I6" s="20">
        <v>53830254</v>
      </c>
      <c r="J6" s="20">
        <v>521453840</v>
      </c>
      <c r="K6" s="20">
        <v>86881579</v>
      </c>
      <c r="L6" s="20">
        <v>75715135</v>
      </c>
      <c r="M6" s="20">
        <v>-39437849</v>
      </c>
      <c r="N6" s="20">
        <v>123158865</v>
      </c>
      <c r="O6" s="20">
        <v>44545233</v>
      </c>
      <c r="P6" s="20">
        <v>54927839</v>
      </c>
      <c r="Q6" s="20">
        <v>132893228</v>
      </c>
      <c r="R6" s="20">
        <v>232366300</v>
      </c>
      <c r="S6" s="20">
        <v>-87212784</v>
      </c>
      <c r="T6" s="20">
        <v>72398917</v>
      </c>
      <c r="U6" s="20">
        <v>45805680</v>
      </c>
      <c r="V6" s="20">
        <v>30991813</v>
      </c>
      <c r="W6" s="20">
        <v>907970818</v>
      </c>
      <c r="X6" s="20">
        <v>-472326987</v>
      </c>
      <c r="Y6" s="20">
        <v>1380297805</v>
      </c>
      <c r="Z6" s="21">
        <v>-292.23352528870004</v>
      </c>
      <c r="AA6" s="22">
        <v>-472326987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21247664</v>
      </c>
      <c r="F7" s="20">
        <v>606720667</v>
      </c>
      <c r="G7" s="20">
        <v>1273828357</v>
      </c>
      <c r="H7" s="20">
        <v>78872360</v>
      </c>
      <c r="I7" s="20">
        <v>70280519</v>
      </c>
      <c r="J7" s="20">
        <v>1422981236</v>
      </c>
      <c r="K7" s="20">
        <v>5590016</v>
      </c>
      <c r="L7" s="20">
        <v>39492758</v>
      </c>
      <c r="M7" s="20">
        <v>46801636</v>
      </c>
      <c r="N7" s="20">
        <v>91884410</v>
      </c>
      <c r="O7" s="20">
        <v>61322846</v>
      </c>
      <c r="P7" s="20">
        <v>58934043</v>
      </c>
      <c r="Q7" s="20">
        <v>44154200</v>
      </c>
      <c r="R7" s="20">
        <v>164411089</v>
      </c>
      <c r="S7" s="20">
        <v>42622078</v>
      </c>
      <c r="T7" s="20">
        <v>46795241</v>
      </c>
      <c r="U7" s="20">
        <v>75798973</v>
      </c>
      <c r="V7" s="20">
        <v>165216292</v>
      </c>
      <c r="W7" s="20">
        <v>1844493027</v>
      </c>
      <c r="X7" s="20">
        <v>606720667</v>
      </c>
      <c r="Y7" s="20">
        <v>1237772360</v>
      </c>
      <c r="Z7" s="21">
        <v>204.01025172264323</v>
      </c>
      <c r="AA7" s="22">
        <v>606720667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27000000</v>
      </c>
      <c r="G10" s="20">
        <v>-157838982</v>
      </c>
      <c r="H10" s="20">
        <v>-1926387</v>
      </c>
      <c r="I10" s="20">
        <v>-1602018</v>
      </c>
      <c r="J10" s="20">
        <v>-161367387</v>
      </c>
      <c r="K10" s="20">
        <v>-2625534</v>
      </c>
      <c r="L10" s="20">
        <v>-3070345</v>
      </c>
      <c r="M10" s="20">
        <v>-716492</v>
      </c>
      <c r="N10" s="20">
        <v>-6412371</v>
      </c>
      <c r="O10" s="20">
        <v>-4668777</v>
      </c>
      <c r="P10" s="20">
        <v>-2889136</v>
      </c>
      <c r="Q10" s="20">
        <v>-4575645</v>
      </c>
      <c r="R10" s="20">
        <v>-12133558</v>
      </c>
      <c r="S10" s="20">
        <v>-2714540</v>
      </c>
      <c r="T10" s="20">
        <v>-2162658</v>
      </c>
      <c r="U10" s="20">
        <v>-9787788</v>
      </c>
      <c r="V10" s="20">
        <v>-14664986</v>
      </c>
      <c r="W10" s="20">
        <v>-194578302</v>
      </c>
      <c r="X10" s="20">
        <v>27000000</v>
      </c>
      <c r="Y10" s="20">
        <v>-221578302</v>
      </c>
      <c r="Z10" s="21">
        <v>-820.66037777777774</v>
      </c>
      <c r="AA10" s="22">
        <v>27000000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449777823</v>
      </c>
      <c r="H11" s="24">
        <v>54399269</v>
      </c>
      <c r="I11" s="24">
        <v>-8064954</v>
      </c>
      <c r="J11" s="20">
        <v>496112138</v>
      </c>
      <c r="K11" s="24">
        <v>37682361</v>
      </c>
      <c r="L11" s="24">
        <v>12656961</v>
      </c>
      <c r="M11" s="20">
        <v>14561971</v>
      </c>
      <c r="N11" s="24">
        <v>64901293</v>
      </c>
      <c r="O11" s="24">
        <v>468816</v>
      </c>
      <c r="P11" s="24">
        <v>14238910</v>
      </c>
      <c r="Q11" s="20">
        <v>-729997</v>
      </c>
      <c r="R11" s="24">
        <v>13977729</v>
      </c>
      <c r="S11" s="24">
        <v>14654365</v>
      </c>
      <c r="T11" s="20">
        <v>2453596</v>
      </c>
      <c r="U11" s="24">
        <v>54504928</v>
      </c>
      <c r="V11" s="24">
        <v>71612889</v>
      </c>
      <c r="W11" s="24">
        <v>646604049</v>
      </c>
      <c r="X11" s="20"/>
      <c r="Y11" s="24">
        <v>646604049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-5948744</v>
      </c>
      <c r="H12" s="20"/>
      <c r="I12" s="20"/>
      <c r="J12" s="20">
        <v>-5948744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-5948744</v>
      </c>
      <c r="X12" s="20"/>
      <c r="Y12" s="20">
        <v>-5948744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-18312208</v>
      </c>
      <c r="F13" s="31">
        <f t="shared" si="0"/>
        <v>161393680</v>
      </c>
      <c r="G13" s="31">
        <f t="shared" si="0"/>
        <v>1976952805</v>
      </c>
      <c r="H13" s="31">
        <f t="shared" si="0"/>
        <v>181834477</v>
      </c>
      <c r="I13" s="31">
        <f t="shared" si="0"/>
        <v>114443801</v>
      </c>
      <c r="J13" s="31">
        <f t="shared" si="0"/>
        <v>2273231083</v>
      </c>
      <c r="K13" s="31">
        <f t="shared" si="0"/>
        <v>127528422</v>
      </c>
      <c r="L13" s="31">
        <f t="shared" si="0"/>
        <v>124794509</v>
      </c>
      <c r="M13" s="31">
        <f t="shared" si="0"/>
        <v>21209266</v>
      </c>
      <c r="N13" s="31">
        <f t="shared" si="0"/>
        <v>273532197</v>
      </c>
      <c r="O13" s="31">
        <f t="shared" si="0"/>
        <v>101668118</v>
      </c>
      <c r="P13" s="31">
        <f t="shared" si="0"/>
        <v>125211656</v>
      </c>
      <c r="Q13" s="31">
        <f t="shared" si="0"/>
        <v>171741786</v>
      </c>
      <c r="R13" s="31">
        <f t="shared" si="0"/>
        <v>398621560</v>
      </c>
      <c r="S13" s="31">
        <f t="shared" si="0"/>
        <v>-32650881</v>
      </c>
      <c r="T13" s="31">
        <f t="shared" si="0"/>
        <v>119485096</v>
      </c>
      <c r="U13" s="31">
        <f t="shared" si="0"/>
        <v>166321793</v>
      </c>
      <c r="V13" s="31">
        <f t="shared" si="0"/>
        <v>253156008</v>
      </c>
      <c r="W13" s="31">
        <f t="shared" si="0"/>
        <v>3198540848</v>
      </c>
      <c r="X13" s="31">
        <f t="shared" si="0"/>
        <v>161393680</v>
      </c>
      <c r="Y13" s="31">
        <f t="shared" si="0"/>
        <v>3037147168</v>
      </c>
      <c r="Z13" s="32">
        <f>+IF(X13&lt;&gt;0,+(Y13/X13)*100,0)</f>
        <v>1881.825340372684</v>
      </c>
      <c r="AA13" s="33">
        <f>SUM(AA6:AA12)</f>
        <v>161393680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-13609004</v>
      </c>
      <c r="F17" s="20">
        <v>-13609004</v>
      </c>
      <c r="G17" s="24">
        <v>232982040</v>
      </c>
      <c r="H17" s="24">
        <v>67401654</v>
      </c>
      <c r="I17" s="24">
        <v>64783</v>
      </c>
      <c r="J17" s="20">
        <v>300448477</v>
      </c>
      <c r="K17" s="24">
        <v>4221013</v>
      </c>
      <c r="L17" s="24">
        <v>255694</v>
      </c>
      <c r="M17" s="20">
        <v>1931500</v>
      </c>
      <c r="N17" s="24">
        <v>6408207</v>
      </c>
      <c r="O17" s="24"/>
      <c r="P17" s="24">
        <v>110975</v>
      </c>
      <c r="Q17" s="20"/>
      <c r="R17" s="24">
        <v>110975</v>
      </c>
      <c r="S17" s="24">
        <v>1506700</v>
      </c>
      <c r="T17" s="20">
        <v>35753</v>
      </c>
      <c r="U17" s="24">
        <v>13578556</v>
      </c>
      <c r="V17" s="24">
        <v>15121009</v>
      </c>
      <c r="W17" s="24">
        <v>322088668</v>
      </c>
      <c r="X17" s="20">
        <v>-13609004</v>
      </c>
      <c r="Y17" s="24">
        <v>335697672</v>
      </c>
      <c r="Z17" s="25">
        <v>-2466.7321135330699</v>
      </c>
      <c r="AA17" s="26">
        <v>-13609004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-13609004</v>
      </c>
      <c r="F25" s="36">
        <f t="shared" si="1"/>
        <v>-13609004</v>
      </c>
      <c r="G25" s="36">
        <f t="shared" si="1"/>
        <v>232982040</v>
      </c>
      <c r="H25" s="36">
        <f t="shared" si="1"/>
        <v>67401654</v>
      </c>
      <c r="I25" s="36">
        <f t="shared" si="1"/>
        <v>64783</v>
      </c>
      <c r="J25" s="36">
        <f t="shared" si="1"/>
        <v>300448477</v>
      </c>
      <c r="K25" s="36">
        <f t="shared" si="1"/>
        <v>4221013</v>
      </c>
      <c r="L25" s="36">
        <f t="shared" si="1"/>
        <v>255694</v>
      </c>
      <c r="M25" s="36">
        <f t="shared" si="1"/>
        <v>1931500</v>
      </c>
      <c r="N25" s="36">
        <f t="shared" si="1"/>
        <v>6408207</v>
      </c>
      <c r="O25" s="36">
        <f t="shared" si="1"/>
        <v>0</v>
      </c>
      <c r="P25" s="36">
        <f t="shared" si="1"/>
        <v>110975</v>
      </c>
      <c r="Q25" s="36">
        <f t="shared" si="1"/>
        <v>0</v>
      </c>
      <c r="R25" s="36">
        <f t="shared" si="1"/>
        <v>110975</v>
      </c>
      <c r="S25" s="36">
        <f t="shared" si="1"/>
        <v>1506700</v>
      </c>
      <c r="T25" s="36">
        <f t="shared" si="1"/>
        <v>35753</v>
      </c>
      <c r="U25" s="36">
        <f t="shared" si="1"/>
        <v>13578556</v>
      </c>
      <c r="V25" s="36">
        <f t="shared" si="1"/>
        <v>15121009</v>
      </c>
      <c r="W25" s="36">
        <f t="shared" si="1"/>
        <v>322088668</v>
      </c>
      <c r="X25" s="36">
        <f t="shared" si="1"/>
        <v>-13609004</v>
      </c>
      <c r="Y25" s="36">
        <f t="shared" si="1"/>
        <v>335697672</v>
      </c>
      <c r="Z25" s="37">
        <f>+IF(X25&lt;&gt;0,+(Y25/X25)*100,0)</f>
        <v>-2466.7321135330699</v>
      </c>
      <c r="AA25" s="38">
        <f>SUM(AA15:AA24)</f>
        <v>-13609004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-31921212</v>
      </c>
      <c r="F26" s="31">
        <f t="shared" si="2"/>
        <v>147784676</v>
      </c>
      <c r="G26" s="31">
        <f t="shared" si="2"/>
        <v>2209934845</v>
      </c>
      <c r="H26" s="31">
        <f t="shared" si="2"/>
        <v>249236131</v>
      </c>
      <c r="I26" s="31">
        <f t="shared" si="2"/>
        <v>114508584</v>
      </c>
      <c r="J26" s="31">
        <f t="shared" si="2"/>
        <v>2573679560</v>
      </c>
      <c r="K26" s="31">
        <f t="shared" si="2"/>
        <v>131749435</v>
      </c>
      <c r="L26" s="31">
        <f t="shared" si="2"/>
        <v>125050203</v>
      </c>
      <c r="M26" s="31">
        <f t="shared" si="2"/>
        <v>23140766</v>
      </c>
      <c r="N26" s="31">
        <f t="shared" si="2"/>
        <v>279940404</v>
      </c>
      <c r="O26" s="31">
        <f t="shared" si="2"/>
        <v>101668118</v>
      </c>
      <c r="P26" s="31">
        <f t="shared" si="2"/>
        <v>125322631</v>
      </c>
      <c r="Q26" s="31">
        <f t="shared" si="2"/>
        <v>171741786</v>
      </c>
      <c r="R26" s="31">
        <f t="shared" si="2"/>
        <v>398732535</v>
      </c>
      <c r="S26" s="31">
        <f t="shared" si="2"/>
        <v>-31144181</v>
      </c>
      <c r="T26" s="31">
        <f t="shared" si="2"/>
        <v>119520849</v>
      </c>
      <c r="U26" s="31">
        <f t="shared" si="2"/>
        <v>179900349</v>
      </c>
      <c r="V26" s="31">
        <f t="shared" si="2"/>
        <v>268277017</v>
      </c>
      <c r="W26" s="31">
        <f t="shared" si="2"/>
        <v>3520629516</v>
      </c>
      <c r="X26" s="31">
        <f t="shared" si="2"/>
        <v>147784676</v>
      </c>
      <c r="Y26" s="31">
        <f t="shared" si="2"/>
        <v>3372844840</v>
      </c>
      <c r="Z26" s="32">
        <f>+IF(X26&lt;&gt;0,+(Y26/X26)*100,0)</f>
        <v>2282.2696718569114</v>
      </c>
      <c r="AA26" s="33">
        <f>+AA13+AA25</f>
        <v>147784676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138287821</v>
      </c>
      <c r="F31" s="20">
        <v>132907196</v>
      </c>
      <c r="G31" s="20">
        <v>-3433635</v>
      </c>
      <c r="H31" s="20">
        <v>-26733</v>
      </c>
      <c r="I31" s="20">
        <v>-43980</v>
      </c>
      <c r="J31" s="20">
        <v>-3504348</v>
      </c>
      <c r="K31" s="20"/>
      <c r="L31" s="20">
        <v>-25941</v>
      </c>
      <c r="M31" s="20">
        <v>-26330</v>
      </c>
      <c r="N31" s="20">
        <v>-52271</v>
      </c>
      <c r="O31" s="20">
        <v>-29069</v>
      </c>
      <c r="P31" s="20">
        <v>-11039</v>
      </c>
      <c r="Q31" s="20">
        <v>-36278</v>
      </c>
      <c r="R31" s="20">
        <v>-76386</v>
      </c>
      <c r="S31" s="20">
        <v>-34821</v>
      </c>
      <c r="T31" s="20">
        <v>-20121</v>
      </c>
      <c r="U31" s="20">
        <v>-36999</v>
      </c>
      <c r="V31" s="20">
        <v>-91941</v>
      </c>
      <c r="W31" s="20">
        <v>-3724946</v>
      </c>
      <c r="X31" s="20">
        <v>132907196</v>
      </c>
      <c r="Y31" s="20">
        <v>-136632142</v>
      </c>
      <c r="Z31" s="21">
        <v>-102.80266690751642</v>
      </c>
      <c r="AA31" s="22">
        <v>132907196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-143757378</v>
      </c>
      <c r="F32" s="20">
        <v>802736622</v>
      </c>
      <c r="G32" s="20">
        <v>3643744957</v>
      </c>
      <c r="H32" s="20">
        <v>576310473</v>
      </c>
      <c r="I32" s="20">
        <v>-52326055</v>
      </c>
      <c r="J32" s="20">
        <v>4167729375</v>
      </c>
      <c r="K32" s="20">
        <v>327065386</v>
      </c>
      <c r="L32" s="20">
        <v>138436233</v>
      </c>
      <c r="M32" s="20">
        <v>28073384</v>
      </c>
      <c r="N32" s="20">
        <v>493575003</v>
      </c>
      <c r="O32" s="20">
        <v>127447528</v>
      </c>
      <c r="P32" s="20">
        <v>126798983</v>
      </c>
      <c r="Q32" s="20">
        <v>-87105596</v>
      </c>
      <c r="R32" s="20">
        <v>167140915</v>
      </c>
      <c r="S32" s="20">
        <v>79864266</v>
      </c>
      <c r="T32" s="20">
        <v>193591725</v>
      </c>
      <c r="U32" s="20">
        <v>465196864</v>
      </c>
      <c r="V32" s="20">
        <v>738652855</v>
      </c>
      <c r="W32" s="20">
        <v>5567098148</v>
      </c>
      <c r="X32" s="20">
        <v>802736622</v>
      </c>
      <c r="Y32" s="20">
        <v>4764361526</v>
      </c>
      <c r="Z32" s="21">
        <v>593.51490830575312</v>
      </c>
      <c r="AA32" s="22">
        <v>802736622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43002696</v>
      </c>
      <c r="H33" s="20">
        <v>-8909015</v>
      </c>
      <c r="I33" s="20">
        <v>-74500</v>
      </c>
      <c r="J33" s="20">
        <v>34019181</v>
      </c>
      <c r="K33" s="20">
        <v>-4805865</v>
      </c>
      <c r="L33" s="20">
        <v>-753697</v>
      </c>
      <c r="M33" s="20">
        <v>7804775</v>
      </c>
      <c r="N33" s="20">
        <v>2245213</v>
      </c>
      <c r="O33" s="20"/>
      <c r="P33" s="20">
        <v>5839312</v>
      </c>
      <c r="Q33" s="20">
        <v>3000000</v>
      </c>
      <c r="R33" s="20">
        <v>8839312</v>
      </c>
      <c r="S33" s="20">
        <v>-1710105</v>
      </c>
      <c r="T33" s="20">
        <v>-41116</v>
      </c>
      <c r="U33" s="20">
        <v>-15221950</v>
      </c>
      <c r="V33" s="20">
        <v>-16973171</v>
      </c>
      <c r="W33" s="20">
        <v>28130535</v>
      </c>
      <c r="X33" s="20"/>
      <c r="Y33" s="20">
        <v>28130535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278682621</v>
      </c>
      <c r="F35" s="20">
        <v>278682621</v>
      </c>
      <c r="G35" s="20">
        <v>140841010</v>
      </c>
      <c r="H35" s="20">
        <v>11667487</v>
      </c>
      <c r="I35" s="20">
        <v>6961997</v>
      </c>
      <c r="J35" s="20">
        <v>159470494</v>
      </c>
      <c r="K35" s="20">
        <v>111633</v>
      </c>
      <c r="L35" s="20">
        <v>3039783</v>
      </c>
      <c r="M35" s="20">
        <v>2234558</v>
      </c>
      <c r="N35" s="20">
        <v>5385974</v>
      </c>
      <c r="O35" s="20">
        <v>5304134</v>
      </c>
      <c r="P35" s="20">
        <v>7712243</v>
      </c>
      <c r="Q35" s="20">
        <v>26965623</v>
      </c>
      <c r="R35" s="20">
        <v>39982000</v>
      </c>
      <c r="S35" s="20">
        <v>-1017246</v>
      </c>
      <c r="T35" s="20">
        <v>-10280045</v>
      </c>
      <c r="U35" s="20">
        <v>5664618</v>
      </c>
      <c r="V35" s="20">
        <v>-5632673</v>
      </c>
      <c r="W35" s="20">
        <v>199205795</v>
      </c>
      <c r="X35" s="20">
        <v>278682621</v>
      </c>
      <c r="Y35" s="20">
        <v>-79476826</v>
      </c>
      <c r="Z35" s="21">
        <v>-28.51875933806436</v>
      </c>
      <c r="AA35" s="22">
        <v>278682621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273213064</v>
      </c>
      <c r="F37" s="31">
        <f t="shared" si="3"/>
        <v>1214326439</v>
      </c>
      <c r="G37" s="31">
        <f t="shared" si="3"/>
        <v>3824155028</v>
      </c>
      <c r="H37" s="31">
        <f t="shared" si="3"/>
        <v>579042212</v>
      </c>
      <c r="I37" s="31">
        <f t="shared" si="3"/>
        <v>-45482538</v>
      </c>
      <c r="J37" s="31">
        <f t="shared" si="3"/>
        <v>4357714702</v>
      </c>
      <c r="K37" s="31">
        <f t="shared" si="3"/>
        <v>322371154</v>
      </c>
      <c r="L37" s="31">
        <f t="shared" si="3"/>
        <v>140696378</v>
      </c>
      <c r="M37" s="31">
        <f t="shared" si="3"/>
        <v>38086387</v>
      </c>
      <c r="N37" s="31">
        <f t="shared" si="3"/>
        <v>501153919</v>
      </c>
      <c r="O37" s="31">
        <f t="shared" si="3"/>
        <v>132722593</v>
      </c>
      <c r="P37" s="31">
        <f t="shared" si="3"/>
        <v>140339499</v>
      </c>
      <c r="Q37" s="31">
        <f t="shared" si="3"/>
        <v>-57176251</v>
      </c>
      <c r="R37" s="31">
        <f t="shared" si="3"/>
        <v>215885841</v>
      </c>
      <c r="S37" s="31">
        <f t="shared" si="3"/>
        <v>77102094</v>
      </c>
      <c r="T37" s="31">
        <f t="shared" si="3"/>
        <v>183250443</v>
      </c>
      <c r="U37" s="31">
        <f t="shared" si="3"/>
        <v>455602533</v>
      </c>
      <c r="V37" s="31">
        <f t="shared" si="3"/>
        <v>715955070</v>
      </c>
      <c r="W37" s="31">
        <f t="shared" si="3"/>
        <v>5790709532</v>
      </c>
      <c r="X37" s="31">
        <f t="shared" si="3"/>
        <v>1214326439</v>
      </c>
      <c r="Y37" s="31">
        <f t="shared" si="3"/>
        <v>4576383093</v>
      </c>
      <c r="Z37" s="32">
        <f>+IF(X37&lt;&gt;0,+(Y37/X37)*100,0)</f>
        <v>376.86596832797778</v>
      </c>
      <c r="AA37" s="33">
        <f>SUM(AA29:AA36)</f>
        <v>1214326439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273213064</v>
      </c>
      <c r="F44" s="31">
        <f t="shared" si="5"/>
        <v>1214326439</v>
      </c>
      <c r="G44" s="31">
        <f t="shared" si="5"/>
        <v>3824155028</v>
      </c>
      <c r="H44" s="31">
        <f t="shared" si="5"/>
        <v>579042212</v>
      </c>
      <c r="I44" s="31">
        <f t="shared" si="5"/>
        <v>-45482538</v>
      </c>
      <c r="J44" s="31">
        <f t="shared" si="5"/>
        <v>4357714702</v>
      </c>
      <c r="K44" s="31">
        <f t="shared" si="5"/>
        <v>322371154</v>
      </c>
      <c r="L44" s="31">
        <f t="shared" si="5"/>
        <v>140696378</v>
      </c>
      <c r="M44" s="31">
        <f t="shared" si="5"/>
        <v>38086387</v>
      </c>
      <c r="N44" s="31">
        <f t="shared" si="5"/>
        <v>501153919</v>
      </c>
      <c r="O44" s="31">
        <f t="shared" si="5"/>
        <v>132722593</v>
      </c>
      <c r="P44" s="31">
        <f t="shared" si="5"/>
        <v>140339499</v>
      </c>
      <c r="Q44" s="31">
        <f t="shared" si="5"/>
        <v>-57176251</v>
      </c>
      <c r="R44" s="31">
        <f t="shared" si="5"/>
        <v>215885841</v>
      </c>
      <c r="S44" s="31">
        <f t="shared" si="5"/>
        <v>77102094</v>
      </c>
      <c r="T44" s="31">
        <f t="shared" si="5"/>
        <v>183250443</v>
      </c>
      <c r="U44" s="31">
        <f t="shared" si="5"/>
        <v>455602533</v>
      </c>
      <c r="V44" s="31">
        <f t="shared" si="5"/>
        <v>715955070</v>
      </c>
      <c r="W44" s="31">
        <f t="shared" si="5"/>
        <v>5790709532</v>
      </c>
      <c r="X44" s="31">
        <f t="shared" si="5"/>
        <v>1214326439</v>
      </c>
      <c r="Y44" s="31">
        <f t="shared" si="5"/>
        <v>4576383093</v>
      </c>
      <c r="Z44" s="32">
        <f>+IF(X44&lt;&gt;0,+(Y44/X44)*100,0)</f>
        <v>376.86596832797778</v>
      </c>
      <c r="AA44" s="33">
        <f>+AA37+AA43</f>
        <v>1214326439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-305134276</v>
      </c>
      <c r="F45" s="44">
        <f t="shared" si="6"/>
        <v>-1066541763</v>
      </c>
      <c r="G45" s="44">
        <f t="shared" si="6"/>
        <v>-1614220183</v>
      </c>
      <c r="H45" s="44">
        <f t="shared" si="6"/>
        <v>-329806081</v>
      </c>
      <c r="I45" s="44">
        <f t="shared" si="6"/>
        <v>159991122</v>
      </c>
      <c r="J45" s="44">
        <f t="shared" si="6"/>
        <v>-1784035142</v>
      </c>
      <c r="K45" s="44">
        <f t="shared" si="6"/>
        <v>-190621719</v>
      </c>
      <c r="L45" s="44">
        <f t="shared" si="6"/>
        <v>-15646175</v>
      </c>
      <c r="M45" s="44">
        <f t="shared" si="6"/>
        <v>-14945621</v>
      </c>
      <c r="N45" s="44">
        <f t="shared" si="6"/>
        <v>-221213515</v>
      </c>
      <c r="O45" s="44">
        <f t="shared" si="6"/>
        <v>-31054475</v>
      </c>
      <c r="P45" s="44">
        <f t="shared" si="6"/>
        <v>-15016868</v>
      </c>
      <c r="Q45" s="44">
        <f t="shared" si="6"/>
        <v>228918037</v>
      </c>
      <c r="R45" s="44">
        <f t="shared" si="6"/>
        <v>182846694</v>
      </c>
      <c r="S45" s="44">
        <f t="shared" si="6"/>
        <v>-108246275</v>
      </c>
      <c r="T45" s="44">
        <f t="shared" si="6"/>
        <v>-63729594</v>
      </c>
      <c r="U45" s="44">
        <f t="shared" si="6"/>
        <v>-275702184</v>
      </c>
      <c r="V45" s="44">
        <f t="shared" si="6"/>
        <v>-447678053</v>
      </c>
      <c r="W45" s="44">
        <f t="shared" si="6"/>
        <v>-2270080016</v>
      </c>
      <c r="X45" s="44">
        <f t="shared" si="6"/>
        <v>-1066541763</v>
      </c>
      <c r="Y45" s="44">
        <f t="shared" si="6"/>
        <v>-1203538253</v>
      </c>
      <c r="Z45" s="45">
        <f>+IF(X45&lt;&gt;0,+(Y45/X45)*100,0)</f>
        <v>112.84492504209607</v>
      </c>
      <c r="AA45" s="46">
        <f>+AA26-AA44</f>
        <v>-1066541763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-184400744</v>
      </c>
      <c r="F47" s="20">
        <v>-51188856</v>
      </c>
      <c r="G47" s="20">
        <v>-2840313940</v>
      </c>
      <c r="H47" s="20">
        <v>-352179050</v>
      </c>
      <c r="I47" s="20">
        <v>138977734</v>
      </c>
      <c r="J47" s="20">
        <v>-3053515256</v>
      </c>
      <c r="K47" s="20">
        <v>-953176998</v>
      </c>
      <c r="L47" s="20">
        <v>-38832529</v>
      </c>
      <c r="M47" s="20">
        <v>-40291163</v>
      </c>
      <c r="N47" s="20">
        <v>-1032300690</v>
      </c>
      <c r="O47" s="20">
        <v>-39177512</v>
      </c>
      <c r="P47" s="20">
        <v>-35231114</v>
      </c>
      <c r="Q47" s="20">
        <v>207372004</v>
      </c>
      <c r="R47" s="20">
        <v>132963378</v>
      </c>
      <c r="S47" s="20">
        <v>-122544228</v>
      </c>
      <c r="T47" s="20">
        <v>-83678677</v>
      </c>
      <c r="U47" s="20">
        <v>-301831556</v>
      </c>
      <c r="V47" s="20">
        <v>-508054461</v>
      </c>
      <c r="W47" s="20">
        <v>-4460907029</v>
      </c>
      <c r="X47" s="20">
        <v>-51188856</v>
      </c>
      <c r="Y47" s="20">
        <v>-4409718173</v>
      </c>
      <c r="Z47" s="47">
        <v>8614.6058294406903</v>
      </c>
      <c r="AA47" s="22">
        <v>-51188856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-184400744</v>
      </c>
      <c r="F50" s="52">
        <f t="shared" si="7"/>
        <v>-51188856</v>
      </c>
      <c r="G50" s="52">
        <f t="shared" si="7"/>
        <v>-2840313940</v>
      </c>
      <c r="H50" s="52">
        <f t="shared" si="7"/>
        <v>-352179050</v>
      </c>
      <c r="I50" s="52">
        <f t="shared" si="7"/>
        <v>138977734</v>
      </c>
      <c r="J50" s="52">
        <f t="shared" si="7"/>
        <v>-3053515256</v>
      </c>
      <c r="K50" s="52">
        <f t="shared" si="7"/>
        <v>-953176998</v>
      </c>
      <c r="L50" s="52">
        <f t="shared" si="7"/>
        <v>-38832529</v>
      </c>
      <c r="M50" s="52">
        <f t="shared" si="7"/>
        <v>-40291163</v>
      </c>
      <c r="N50" s="52">
        <f t="shared" si="7"/>
        <v>-1032300690</v>
      </c>
      <c r="O50" s="52">
        <f t="shared" si="7"/>
        <v>-39177512</v>
      </c>
      <c r="P50" s="52">
        <f t="shared" si="7"/>
        <v>-35231114</v>
      </c>
      <c r="Q50" s="52">
        <f t="shared" si="7"/>
        <v>207372004</v>
      </c>
      <c r="R50" s="52">
        <f t="shared" si="7"/>
        <v>132963378</v>
      </c>
      <c r="S50" s="52">
        <f t="shared" si="7"/>
        <v>-122544228</v>
      </c>
      <c r="T50" s="52">
        <f t="shared" si="7"/>
        <v>-83678677</v>
      </c>
      <c r="U50" s="52">
        <f t="shared" si="7"/>
        <v>-301831556</v>
      </c>
      <c r="V50" s="52">
        <f t="shared" si="7"/>
        <v>-508054461</v>
      </c>
      <c r="W50" s="52">
        <f t="shared" si="7"/>
        <v>-4460907029</v>
      </c>
      <c r="X50" s="52">
        <f t="shared" si="7"/>
        <v>-51188856</v>
      </c>
      <c r="Y50" s="52">
        <f t="shared" si="7"/>
        <v>-4409718173</v>
      </c>
      <c r="Z50" s="53">
        <f>+IF(X50&lt;&gt;0,+(Y50/X50)*100,0)</f>
        <v>8614.6058294406903</v>
      </c>
      <c r="AA50" s="54">
        <f>SUM(AA47:AA49)</f>
        <v>-51188856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-2007379789</v>
      </c>
      <c r="D6" s="18"/>
      <c r="E6" s="19">
        <v>-126935148</v>
      </c>
      <c r="F6" s="20">
        <v>-151546274</v>
      </c>
      <c r="G6" s="20">
        <v>-2073823825</v>
      </c>
      <c r="H6" s="20">
        <v>-119414432</v>
      </c>
      <c r="I6" s="20">
        <v>-64968255</v>
      </c>
      <c r="J6" s="20">
        <v>-2258206512</v>
      </c>
      <c r="K6" s="20">
        <v>-21046212</v>
      </c>
      <c r="L6" s="20">
        <v>-51418579</v>
      </c>
      <c r="M6" s="20">
        <v>13569598</v>
      </c>
      <c r="N6" s="20">
        <v>-58895193</v>
      </c>
      <c r="O6" s="20">
        <v>-90468835</v>
      </c>
      <c r="P6" s="20">
        <v>-39549361</v>
      </c>
      <c r="Q6" s="20">
        <v>-18860113</v>
      </c>
      <c r="R6" s="20">
        <v>-148878309</v>
      </c>
      <c r="S6" s="20">
        <v>-32274611</v>
      </c>
      <c r="T6" s="20">
        <v>-23383714</v>
      </c>
      <c r="U6" s="20">
        <v>-41283470</v>
      </c>
      <c r="V6" s="20">
        <v>-96941795</v>
      </c>
      <c r="W6" s="20">
        <v>-2562921809</v>
      </c>
      <c r="X6" s="20">
        <v>-151546274</v>
      </c>
      <c r="Y6" s="20">
        <v>-2411375535</v>
      </c>
      <c r="Z6" s="21">
        <v>1591.1810111543884</v>
      </c>
      <c r="AA6" s="22">
        <v>-151546274</v>
      </c>
    </row>
    <row r="7" spans="1:27" x14ac:dyDescent="0.25">
      <c r="A7" s="23" t="s">
        <v>35</v>
      </c>
      <c r="B7" s="17" t="s">
        <v>32</v>
      </c>
      <c r="C7" s="18">
        <v>315152772</v>
      </c>
      <c r="D7" s="18"/>
      <c r="E7" s="19">
        <v>644463995</v>
      </c>
      <c r="F7" s="20">
        <v>621790361</v>
      </c>
      <c r="G7" s="20">
        <v>303444973</v>
      </c>
      <c r="H7" s="20">
        <v>34314348</v>
      </c>
      <c r="I7" s="20">
        <v>11090688</v>
      </c>
      <c r="J7" s="20">
        <v>348850009</v>
      </c>
      <c r="K7" s="20">
        <v>-11890466</v>
      </c>
      <c r="L7" s="20">
        <v>-543614</v>
      </c>
      <c r="M7" s="20">
        <v>559417</v>
      </c>
      <c r="N7" s="20">
        <v>-11874663</v>
      </c>
      <c r="O7" s="20">
        <v>1711680</v>
      </c>
      <c r="P7" s="20">
        <v>2000029</v>
      </c>
      <c r="Q7" s="20">
        <v>-1439282</v>
      </c>
      <c r="R7" s="20">
        <v>2272427</v>
      </c>
      <c r="S7" s="20">
        <v>2486704</v>
      </c>
      <c r="T7" s="20">
        <v>-4812070</v>
      </c>
      <c r="U7" s="20">
        <v>1289538</v>
      </c>
      <c r="V7" s="20">
        <v>-1035828</v>
      </c>
      <c r="W7" s="20">
        <v>338211945</v>
      </c>
      <c r="X7" s="20">
        <v>621790361</v>
      </c>
      <c r="Y7" s="20">
        <v>-283578416</v>
      </c>
      <c r="Z7" s="21">
        <v>-45.606756519019115</v>
      </c>
      <c r="AA7" s="22">
        <v>621790361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284220</v>
      </c>
      <c r="F8" s="20">
        <v>284220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284220</v>
      </c>
      <c r="Y8" s="20">
        <v>-284220</v>
      </c>
      <c r="Z8" s="21">
        <v>-100</v>
      </c>
      <c r="AA8" s="22">
        <v>284220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-98014891</v>
      </c>
      <c r="D10" s="18"/>
      <c r="E10" s="19">
        <v>-16023896</v>
      </c>
      <c r="F10" s="20">
        <v>-16023896</v>
      </c>
      <c r="G10" s="20">
        <v>-100271753</v>
      </c>
      <c r="H10" s="20">
        <v>-2278242</v>
      </c>
      <c r="I10" s="20">
        <v>-1936497</v>
      </c>
      <c r="J10" s="20">
        <v>-104486492</v>
      </c>
      <c r="K10" s="20">
        <v>-2378088</v>
      </c>
      <c r="L10" s="20">
        <v>-1970828</v>
      </c>
      <c r="M10" s="20">
        <v>-2757983</v>
      </c>
      <c r="N10" s="20">
        <v>-7106899</v>
      </c>
      <c r="O10" s="20">
        <v>-3942420</v>
      </c>
      <c r="P10" s="20">
        <v>-3522455</v>
      </c>
      <c r="Q10" s="20">
        <v>-3234109</v>
      </c>
      <c r="R10" s="20">
        <v>-10698984</v>
      </c>
      <c r="S10" s="20">
        <v>-1864307</v>
      </c>
      <c r="T10" s="20">
        <v>-2667310</v>
      </c>
      <c r="U10" s="20">
        <v>-3601772</v>
      </c>
      <c r="V10" s="20">
        <v>-8133389</v>
      </c>
      <c r="W10" s="20">
        <v>-130425764</v>
      </c>
      <c r="X10" s="20">
        <v>-16023896</v>
      </c>
      <c r="Y10" s="20">
        <v>-114401868</v>
      </c>
      <c r="Z10" s="21">
        <v>713.94539754876098</v>
      </c>
      <c r="AA10" s="22">
        <v>-16023896</v>
      </c>
    </row>
    <row r="11" spans="1:27" x14ac:dyDescent="0.25">
      <c r="A11" s="23" t="s">
        <v>39</v>
      </c>
      <c r="B11" s="17" t="s">
        <v>32</v>
      </c>
      <c r="C11" s="18">
        <v>42286141</v>
      </c>
      <c r="D11" s="18"/>
      <c r="E11" s="19">
        <v>469501</v>
      </c>
      <c r="F11" s="20">
        <v>573977</v>
      </c>
      <c r="G11" s="24">
        <v>54845441</v>
      </c>
      <c r="H11" s="24">
        <v>3458675</v>
      </c>
      <c r="I11" s="24">
        <v>-3100700</v>
      </c>
      <c r="J11" s="20">
        <v>55203416</v>
      </c>
      <c r="K11" s="24">
        <v>-5032601</v>
      </c>
      <c r="L11" s="24">
        <v>2767186</v>
      </c>
      <c r="M11" s="20">
        <v>-8113587</v>
      </c>
      <c r="N11" s="24">
        <v>-10379002</v>
      </c>
      <c r="O11" s="24">
        <v>17183661</v>
      </c>
      <c r="P11" s="24">
        <v>10081662</v>
      </c>
      <c r="Q11" s="20">
        <v>-19016668</v>
      </c>
      <c r="R11" s="24">
        <v>8248655</v>
      </c>
      <c r="S11" s="24">
        <v>9916202</v>
      </c>
      <c r="T11" s="20">
        <v>-13504354</v>
      </c>
      <c r="U11" s="24">
        <v>1523097</v>
      </c>
      <c r="V11" s="24">
        <v>-2065055</v>
      </c>
      <c r="W11" s="24">
        <v>51008014</v>
      </c>
      <c r="X11" s="20">
        <v>573977</v>
      </c>
      <c r="Y11" s="24">
        <v>50434037</v>
      </c>
      <c r="Z11" s="25">
        <v>8786.7696789244164</v>
      </c>
      <c r="AA11" s="26">
        <v>573977</v>
      </c>
    </row>
    <row r="12" spans="1:27" x14ac:dyDescent="0.25">
      <c r="A12" s="23" t="s">
        <v>40</v>
      </c>
      <c r="B12" s="17" t="s">
        <v>32</v>
      </c>
      <c r="C12" s="18">
        <v>-14743325</v>
      </c>
      <c r="D12" s="18"/>
      <c r="E12" s="19"/>
      <c r="F12" s="20"/>
      <c r="G12" s="20">
        <v>-14743325</v>
      </c>
      <c r="H12" s="20"/>
      <c r="I12" s="20"/>
      <c r="J12" s="20">
        <v>-14743325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-14743325</v>
      </c>
      <c r="X12" s="20"/>
      <c r="Y12" s="20">
        <v>-14743325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-1762699092</v>
      </c>
      <c r="D13" s="29">
        <f>SUM(D6:D12)</f>
        <v>0</v>
      </c>
      <c r="E13" s="30">
        <f t="shared" si="0"/>
        <v>502258672</v>
      </c>
      <c r="F13" s="31">
        <f t="shared" si="0"/>
        <v>455078388</v>
      </c>
      <c r="G13" s="31">
        <f t="shared" si="0"/>
        <v>-1830548489</v>
      </c>
      <c r="H13" s="31">
        <f t="shared" si="0"/>
        <v>-83919651</v>
      </c>
      <c r="I13" s="31">
        <f t="shared" si="0"/>
        <v>-58914764</v>
      </c>
      <c r="J13" s="31">
        <f t="shared" si="0"/>
        <v>-1973382904</v>
      </c>
      <c r="K13" s="31">
        <f t="shared" si="0"/>
        <v>-40347367</v>
      </c>
      <c r="L13" s="31">
        <f t="shared" si="0"/>
        <v>-51165835</v>
      </c>
      <c r="M13" s="31">
        <f t="shared" si="0"/>
        <v>3257445</v>
      </c>
      <c r="N13" s="31">
        <f t="shared" si="0"/>
        <v>-88255757</v>
      </c>
      <c r="O13" s="31">
        <f t="shared" si="0"/>
        <v>-75515914</v>
      </c>
      <c r="P13" s="31">
        <f t="shared" si="0"/>
        <v>-30990125</v>
      </c>
      <c r="Q13" s="31">
        <f t="shared" si="0"/>
        <v>-42550172</v>
      </c>
      <c r="R13" s="31">
        <f t="shared" si="0"/>
        <v>-149056211</v>
      </c>
      <c r="S13" s="31">
        <f t="shared" si="0"/>
        <v>-21736012</v>
      </c>
      <c r="T13" s="31">
        <f t="shared" si="0"/>
        <v>-44367448</v>
      </c>
      <c r="U13" s="31">
        <f t="shared" si="0"/>
        <v>-42072607</v>
      </c>
      <c r="V13" s="31">
        <f t="shared" si="0"/>
        <v>-108176067</v>
      </c>
      <c r="W13" s="31">
        <f t="shared" si="0"/>
        <v>-2318870939</v>
      </c>
      <c r="X13" s="31">
        <f t="shared" si="0"/>
        <v>455078388</v>
      </c>
      <c r="Y13" s="31">
        <f t="shared" si="0"/>
        <v>-2773949327</v>
      </c>
      <c r="Z13" s="32">
        <f>+IF(X13&lt;&gt;0,+(Y13/X13)*100,0)</f>
        <v>-609.55417794966786</v>
      </c>
      <c r="AA13" s="33">
        <f>SUM(AA6:AA12)</f>
        <v>455078388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1047878063</v>
      </c>
      <c r="D17" s="18"/>
      <c r="E17" s="19">
        <v>1046936611</v>
      </c>
      <c r="F17" s="20">
        <v>1059901696</v>
      </c>
      <c r="G17" s="24">
        <v>1145109656</v>
      </c>
      <c r="H17" s="24">
        <v>-86423564</v>
      </c>
      <c r="I17" s="24">
        <v>-4291760</v>
      </c>
      <c r="J17" s="20">
        <v>1054394332</v>
      </c>
      <c r="K17" s="24">
        <v>-3208846</v>
      </c>
      <c r="L17" s="24">
        <v>-4291458</v>
      </c>
      <c r="M17" s="20">
        <v>1404465</v>
      </c>
      <c r="N17" s="24">
        <v>-6095839</v>
      </c>
      <c r="O17" s="24">
        <v>-871223</v>
      </c>
      <c r="P17" s="24">
        <v>-1109302</v>
      </c>
      <c r="Q17" s="20">
        <v>-3848980</v>
      </c>
      <c r="R17" s="24">
        <v>-5829505</v>
      </c>
      <c r="S17" s="24">
        <v>-1676754</v>
      </c>
      <c r="T17" s="20">
        <v>-3640405</v>
      </c>
      <c r="U17" s="24">
        <v>-3333064</v>
      </c>
      <c r="V17" s="24">
        <v>-8650223</v>
      </c>
      <c r="W17" s="24">
        <v>1033818765</v>
      </c>
      <c r="X17" s="20">
        <v>1059901696</v>
      </c>
      <c r="Y17" s="24">
        <v>-26082931</v>
      </c>
      <c r="Z17" s="25">
        <v>-2.4608820892008461</v>
      </c>
      <c r="AA17" s="26">
        <v>1059901696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-10775</v>
      </c>
      <c r="F21" s="20">
        <v>-10775</v>
      </c>
      <c r="G21" s="20">
        <v>-898</v>
      </c>
      <c r="H21" s="20">
        <v>-898</v>
      </c>
      <c r="I21" s="20">
        <v>-898</v>
      </c>
      <c r="J21" s="20">
        <v>-2694</v>
      </c>
      <c r="K21" s="20">
        <v>-898</v>
      </c>
      <c r="L21" s="20">
        <v>-898</v>
      </c>
      <c r="M21" s="20">
        <v>-898</v>
      </c>
      <c r="N21" s="20">
        <v>-2694</v>
      </c>
      <c r="O21" s="20">
        <v>-898</v>
      </c>
      <c r="P21" s="20">
        <v>-898</v>
      </c>
      <c r="Q21" s="20">
        <v>-898</v>
      </c>
      <c r="R21" s="20">
        <v>-2694</v>
      </c>
      <c r="S21" s="20">
        <v>-898</v>
      </c>
      <c r="T21" s="20">
        <v>-898</v>
      </c>
      <c r="U21" s="20">
        <v>-898</v>
      </c>
      <c r="V21" s="20">
        <v>-2694</v>
      </c>
      <c r="W21" s="20">
        <v>-10776</v>
      </c>
      <c r="X21" s="20">
        <v>-10775</v>
      </c>
      <c r="Y21" s="20">
        <v>-1</v>
      </c>
      <c r="Z21" s="21">
        <v>9.2807424593967531E-3</v>
      </c>
      <c r="AA21" s="22">
        <v>-10775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1047878063</v>
      </c>
      <c r="D25" s="29">
        <f t="shared" ref="D25:Y25" si="1">SUM(D15:D24)</f>
        <v>0</v>
      </c>
      <c r="E25" s="35">
        <f t="shared" si="1"/>
        <v>1046925836</v>
      </c>
      <c r="F25" s="36">
        <f t="shared" si="1"/>
        <v>1059890921</v>
      </c>
      <c r="G25" s="36">
        <f t="shared" si="1"/>
        <v>1145108758</v>
      </c>
      <c r="H25" s="36">
        <f t="shared" si="1"/>
        <v>-86424462</v>
      </c>
      <c r="I25" s="36">
        <f t="shared" si="1"/>
        <v>-4292658</v>
      </c>
      <c r="J25" s="36">
        <f t="shared" si="1"/>
        <v>1054391638</v>
      </c>
      <c r="K25" s="36">
        <f t="shared" si="1"/>
        <v>-3209744</v>
      </c>
      <c r="L25" s="36">
        <f t="shared" si="1"/>
        <v>-4292356</v>
      </c>
      <c r="M25" s="36">
        <f t="shared" si="1"/>
        <v>1403567</v>
      </c>
      <c r="N25" s="36">
        <f t="shared" si="1"/>
        <v>-6098533</v>
      </c>
      <c r="O25" s="36">
        <f t="shared" si="1"/>
        <v>-872121</v>
      </c>
      <c r="P25" s="36">
        <f t="shared" si="1"/>
        <v>-1110200</v>
      </c>
      <c r="Q25" s="36">
        <f t="shared" si="1"/>
        <v>-3849878</v>
      </c>
      <c r="R25" s="36">
        <f t="shared" si="1"/>
        <v>-5832199</v>
      </c>
      <c r="S25" s="36">
        <f t="shared" si="1"/>
        <v>-1677652</v>
      </c>
      <c r="T25" s="36">
        <f t="shared" si="1"/>
        <v>-3641303</v>
      </c>
      <c r="U25" s="36">
        <f t="shared" si="1"/>
        <v>-3333962</v>
      </c>
      <c r="V25" s="36">
        <f t="shared" si="1"/>
        <v>-8652917</v>
      </c>
      <c r="W25" s="36">
        <f t="shared" si="1"/>
        <v>1033807989</v>
      </c>
      <c r="X25" s="36">
        <f t="shared" si="1"/>
        <v>1059890921</v>
      </c>
      <c r="Y25" s="36">
        <f t="shared" si="1"/>
        <v>-26082932</v>
      </c>
      <c r="Z25" s="37">
        <f>+IF(X25&lt;&gt;0,+(Y25/X25)*100,0)</f>
        <v>-2.4609072012232098</v>
      </c>
      <c r="AA25" s="38">
        <f>SUM(AA15:AA24)</f>
        <v>1059890921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-714821029</v>
      </c>
      <c r="D26" s="29">
        <f>+D13+D25</f>
        <v>0</v>
      </c>
      <c r="E26" s="30">
        <f t="shared" si="2"/>
        <v>1549184508</v>
      </c>
      <c r="F26" s="31">
        <f t="shared" si="2"/>
        <v>1514969309</v>
      </c>
      <c r="G26" s="31">
        <f t="shared" si="2"/>
        <v>-685439731</v>
      </c>
      <c r="H26" s="31">
        <f t="shared" si="2"/>
        <v>-170344113</v>
      </c>
      <c r="I26" s="31">
        <f t="shared" si="2"/>
        <v>-63207422</v>
      </c>
      <c r="J26" s="31">
        <f t="shared" si="2"/>
        <v>-918991266</v>
      </c>
      <c r="K26" s="31">
        <f t="shared" si="2"/>
        <v>-43557111</v>
      </c>
      <c r="L26" s="31">
        <f t="shared" si="2"/>
        <v>-55458191</v>
      </c>
      <c r="M26" s="31">
        <f t="shared" si="2"/>
        <v>4661012</v>
      </c>
      <c r="N26" s="31">
        <f t="shared" si="2"/>
        <v>-94354290</v>
      </c>
      <c r="O26" s="31">
        <f t="shared" si="2"/>
        <v>-76388035</v>
      </c>
      <c r="P26" s="31">
        <f t="shared" si="2"/>
        <v>-32100325</v>
      </c>
      <c r="Q26" s="31">
        <f t="shared" si="2"/>
        <v>-46400050</v>
      </c>
      <c r="R26" s="31">
        <f t="shared" si="2"/>
        <v>-154888410</v>
      </c>
      <c r="S26" s="31">
        <f t="shared" si="2"/>
        <v>-23413664</v>
      </c>
      <c r="T26" s="31">
        <f t="shared" si="2"/>
        <v>-48008751</v>
      </c>
      <c r="U26" s="31">
        <f t="shared" si="2"/>
        <v>-45406569</v>
      </c>
      <c r="V26" s="31">
        <f t="shared" si="2"/>
        <v>-116828984</v>
      </c>
      <c r="W26" s="31">
        <f t="shared" si="2"/>
        <v>-1285062950</v>
      </c>
      <c r="X26" s="31">
        <f t="shared" si="2"/>
        <v>1514969309</v>
      </c>
      <c r="Y26" s="31">
        <f t="shared" si="2"/>
        <v>-2800032259</v>
      </c>
      <c r="Z26" s="32">
        <f>+IF(X26&lt;&gt;0,+(Y26/X26)*100,0)</f>
        <v>-184.82435534276556</v>
      </c>
      <c r="AA26" s="33">
        <f>+AA13+AA25</f>
        <v>1514969309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-84142</v>
      </c>
      <c r="D30" s="18"/>
      <c r="E30" s="19"/>
      <c r="F30" s="20"/>
      <c r="G30" s="20">
        <v>-84142</v>
      </c>
      <c r="H30" s="20"/>
      <c r="I30" s="20"/>
      <c r="J30" s="20">
        <v>-84142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-84142</v>
      </c>
      <c r="X30" s="20"/>
      <c r="Y30" s="20">
        <v>-84142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-12300171</v>
      </c>
      <c r="D31" s="18"/>
      <c r="E31" s="19">
        <v>79890085</v>
      </c>
      <c r="F31" s="20">
        <v>79890085</v>
      </c>
      <c r="G31" s="20">
        <v>-12492675</v>
      </c>
      <c r="H31" s="20">
        <v>-174166</v>
      </c>
      <c r="I31" s="20">
        <v>-139759</v>
      </c>
      <c r="J31" s="20">
        <v>-12806600</v>
      </c>
      <c r="K31" s="20">
        <v>-11601</v>
      </c>
      <c r="L31" s="20">
        <v>-163080</v>
      </c>
      <c r="M31" s="20">
        <v>-70618</v>
      </c>
      <c r="N31" s="20">
        <v>-245299</v>
      </c>
      <c r="O31" s="20">
        <v>-99500</v>
      </c>
      <c r="P31" s="20">
        <v>-64609</v>
      </c>
      <c r="Q31" s="20">
        <v>-285590</v>
      </c>
      <c r="R31" s="20">
        <v>-449699</v>
      </c>
      <c r="S31" s="20">
        <v>-182423</v>
      </c>
      <c r="T31" s="20">
        <v>-246691</v>
      </c>
      <c r="U31" s="20">
        <v>-36345</v>
      </c>
      <c r="V31" s="20">
        <v>-465459</v>
      </c>
      <c r="W31" s="20">
        <v>-13967057</v>
      </c>
      <c r="X31" s="20">
        <v>79890085</v>
      </c>
      <c r="Y31" s="20">
        <v>-93857142</v>
      </c>
      <c r="Z31" s="21">
        <v>-117.48284158165561</v>
      </c>
      <c r="AA31" s="22">
        <v>79890085</v>
      </c>
    </row>
    <row r="32" spans="1:27" x14ac:dyDescent="0.25">
      <c r="A32" s="23" t="s">
        <v>59</v>
      </c>
      <c r="B32" s="17" t="s">
        <v>32</v>
      </c>
      <c r="C32" s="18">
        <v>-2495238135</v>
      </c>
      <c r="D32" s="18"/>
      <c r="E32" s="19">
        <v>2075747</v>
      </c>
      <c r="F32" s="20">
        <v>2876731</v>
      </c>
      <c r="G32" s="20">
        <v>-2484043827</v>
      </c>
      <c r="H32" s="20">
        <v>-152307647</v>
      </c>
      <c r="I32" s="20">
        <v>-57201583</v>
      </c>
      <c r="J32" s="20">
        <v>-2693553057</v>
      </c>
      <c r="K32" s="20">
        <v>-45591735</v>
      </c>
      <c r="L32" s="20">
        <v>-35537365</v>
      </c>
      <c r="M32" s="20">
        <v>-45330097</v>
      </c>
      <c r="N32" s="20">
        <v>-126459197</v>
      </c>
      <c r="O32" s="20">
        <v>-37895362</v>
      </c>
      <c r="P32" s="20">
        <v>-38335015</v>
      </c>
      <c r="Q32" s="20">
        <v>-45086654</v>
      </c>
      <c r="R32" s="20">
        <v>-121317031</v>
      </c>
      <c r="S32" s="20">
        <v>-39300744</v>
      </c>
      <c r="T32" s="20">
        <v>-40587168</v>
      </c>
      <c r="U32" s="20">
        <v>-49899067</v>
      </c>
      <c r="V32" s="20">
        <v>-129786979</v>
      </c>
      <c r="W32" s="20">
        <v>-3071116264</v>
      </c>
      <c r="X32" s="20">
        <v>2876731</v>
      </c>
      <c r="Y32" s="20">
        <v>-3073992995</v>
      </c>
      <c r="Z32" s="21">
        <v>-106857.15817711146</v>
      </c>
      <c r="AA32" s="22">
        <v>2876731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3767984</v>
      </c>
      <c r="H33" s="20"/>
      <c r="I33" s="20"/>
      <c r="J33" s="20">
        <v>3767984</v>
      </c>
      <c r="K33" s="20">
        <v>-903089</v>
      </c>
      <c r="L33" s="20"/>
      <c r="M33" s="20">
        <v>-126935</v>
      </c>
      <c r="N33" s="20">
        <v>-1030024</v>
      </c>
      <c r="O33" s="20"/>
      <c r="P33" s="20">
        <v>-542466</v>
      </c>
      <c r="Q33" s="20">
        <v>5275623</v>
      </c>
      <c r="R33" s="20">
        <v>4733157</v>
      </c>
      <c r="S33" s="20"/>
      <c r="T33" s="20"/>
      <c r="U33" s="20">
        <v>-607297</v>
      </c>
      <c r="V33" s="20">
        <v>-607297</v>
      </c>
      <c r="W33" s="20">
        <v>6863820</v>
      </c>
      <c r="X33" s="20"/>
      <c r="Y33" s="20">
        <v>6863820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490163</v>
      </c>
      <c r="D35" s="18"/>
      <c r="E35" s="19">
        <v>3930911</v>
      </c>
      <c r="F35" s="20">
        <v>4243661</v>
      </c>
      <c r="G35" s="20">
        <v>14292429</v>
      </c>
      <c r="H35" s="20">
        <v>2176951</v>
      </c>
      <c r="I35" s="20">
        <v>654754</v>
      </c>
      <c r="J35" s="20">
        <v>17124134</v>
      </c>
      <c r="K35" s="20">
        <v>-1106419</v>
      </c>
      <c r="L35" s="20">
        <v>-1613814</v>
      </c>
      <c r="M35" s="20">
        <v>-29046</v>
      </c>
      <c r="N35" s="20">
        <v>-2749279</v>
      </c>
      <c r="O35" s="20">
        <v>10880378</v>
      </c>
      <c r="P35" s="20">
        <v>10556661</v>
      </c>
      <c r="Q35" s="20">
        <v>-10017168</v>
      </c>
      <c r="R35" s="20">
        <v>11419871</v>
      </c>
      <c r="S35" s="20">
        <v>11011847</v>
      </c>
      <c r="T35" s="20">
        <v>-21648032</v>
      </c>
      <c r="U35" s="20">
        <v>81199</v>
      </c>
      <c r="V35" s="20">
        <v>-10554986</v>
      </c>
      <c r="W35" s="20">
        <v>15239740</v>
      </c>
      <c r="X35" s="20">
        <v>4243661</v>
      </c>
      <c r="Y35" s="20">
        <v>10996079</v>
      </c>
      <c r="Z35" s="21">
        <v>259.11775233695624</v>
      </c>
      <c r="AA35" s="22">
        <v>4243661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-2507132285</v>
      </c>
      <c r="D37" s="29">
        <f t="shared" ref="D37:Y37" si="3">SUM(D29:D36)</f>
        <v>0</v>
      </c>
      <c r="E37" s="30">
        <f t="shared" si="3"/>
        <v>85896743</v>
      </c>
      <c r="F37" s="31">
        <f t="shared" si="3"/>
        <v>87010477</v>
      </c>
      <c r="G37" s="31">
        <f t="shared" si="3"/>
        <v>-2478560231</v>
      </c>
      <c r="H37" s="31">
        <f t="shared" si="3"/>
        <v>-150304862</v>
      </c>
      <c r="I37" s="31">
        <f t="shared" si="3"/>
        <v>-56686588</v>
      </c>
      <c r="J37" s="31">
        <f t="shared" si="3"/>
        <v>-2685551681</v>
      </c>
      <c r="K37" s="31">
        <f t="shared" si="3"/>
        <v>-47612844</v>
      </c>
      <c r="L37" s="31">
        <f t="shared" si="3"/>
        <v>-37314259</v>
      </c>
      <c r="M37" s="31">
        <f t="shared" si="3"/>
        <v>-45556696</v>
      </c>
      <c r="N37" s="31">
        <f t="shared" si="3"/>
        <v>-130483799</v>
      </c>
      <c r="O37" s="31">
        <f t="shared" si="3"/>
        <v>-27114484</v>
      </c>
      <c r="P37" s="31">
        <f t="shared" si="3"/>
        <v>-28385429</v>
      </c>
      <c r="Q37" s="31">
        <f t="shared" si="3"/>
        <v>-50113789</v>
      </c>
      <c r="R37" s="31">
        <f t="shared" si="3"/>
        <v>-105613702</v>
      </c>
      <c r="S37" s="31">
        <f t="shared" si="3"/>
        <v>-28471320</v>
      </c>
      <c r="T37" s="31">
        <f t="shared" si="3"/>
        <v>-62481891</v>
      </c>
      <c r="U37" s="31">
        <f t="shared" si="3"/>
        <v>-50461510</v>
      </c>
      <c r="V37" s="31">
        <f t="shared" si="3"/>
        <v>-141414721</v>
      </c>
      <c r="W37" s="31">
        <f t="shared" si="3"/>
        <v>-3063063903</v>
      </c>
      <c r="X37" s="31">
        <f t="shared" si="3"/>
        <v>87010477</v>
      </c>
      <c r="Y37" s="31">
        <f t="shared" si="3"/>
        <v>-3150074380</v>
      </c>
      <c r="Z37" s="32">
        <f>+IF(X37&lt;&gt;0,+(Y37/X37)*100,0)</f>
        <v>-3620.3391690405283</v>
      </c>
      <c r="AA37" s="33">
        <f>SUM(AA29:AA36)</f>
        <v>87010477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-2507132285</v>
      </c>
      <c r="D44" s="29">
        <f>+D37+D43</f>
        <v>0</v>
      </c>
      <c r="E44" s="30">
        <f t="shared" si="5"/>
        <v>85896743</v>
      </c>
      <c r="F44" s="31">
        <f t="shared" si="5"/>
        <v>87010477</v>
      </c>
      <c r="G44" s="31">
        <f t="shared" si="5"/>
        <v>-2478560231</v>
      </c>
      <c r="H44" s="31">
        <f t="shared" si="5"/>
        <v>-150304862</v>
      </c>
      <c r="I44" s="31">
        <f t="shared" si="5"/>
        <v>-56686588</v>
      </c>
      <c r="J44" s="31">
        <f t="shared" si="5"/>
        <v>-2685551681</v>
      </c>
      <c r="K44" s="31">
        <f t="shared" si="5"/>
        <v>-47612844</v>
      </c>
      <c r="L44" s="31">
        <f t="shared" si="5"/>
        <v>-37314259</v>
      </c>
      <c r="M44" s="31">
        <f t="shared" si="5"/>
        <v>-45556696</v>
      </c>
      <c r="N44" s="31">
        <f t="shared" si="5"/>
        <v>-130483799</v>
      </c>
      <c r="O44" s="31">
        <f t="shared" si="5"/>
        <v>-27114484</v>
      </c>
      <c r="P44" s="31">
        <f t="shared" si="5"/>
        <v>-28385429</v>
      </c>
      <c r="Q44" s="31">
        <f t="shared" si="5"/>
        <v>-50113789</v>
      </c>
      <c r="R44" s="31">
        <f t="shared" si="5"/>
        <v>-105613702</v>
      </c>
      <c r="S44" s="31">
        <f t="shared" si="5"/>
        <v>-28471320</v>
      </c>
      <c r="T44" s="31">
        <f t="shared" si="5"/>
        <v>-62481891</v>
      </c>
      <c r="U44" s="31">
        <f t="shared" si="5"/>
        <v>-50461510</v>
      </c>
      <c r="V44" s="31">
        <f t="shared" si="5"/>
        <v>-141414721</v>
      </c>
      <c r="W44" s="31">
        <f t="shared" si="5"/>
        <v>-3063063903</v>
      </c>
      <c r="X44" s="31">
        <f t="shared" si="5"/>
        <v>87010477</v>
      </c>
      <c r="Y44" s="31">
        <f t="shared" si="5"/>
        <v>-3150074380</v>
      </c>
      <c r="Z44" s="32">
        <f>+IF(X44&lt;&gt;0,+(Y44/X44)*100,0)</f>
        <v>-3620.3391690405283</v>
      </c>
      <c r="AA44" s="33">
        <f>+AA37+AA43</f>
        <v>87010477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1792311256</v>
      </c>
      <c r="D45" s="42">
        <f t="shared" si="6"/>
        <v>0</v>
      </c>
      <c r="E45" s="43">
        <f t="shared" si="6"/>
        <v>1463287765</v>
      </c>
      <c r="F45" s="44">
        <f t="shared" si="6"/>
        <v>1427958832</v>
      </c>
      <c r="G45" s="44">
        <f t="shared" si="6"/>
        <v>1793120500</v>
      </c>
      <c r="H45" s="44">
        <f t="shared" si="6"/>
        <v>-20039251</v>
      </c>
      <c r="I45" s="44">
        <f t="shared" si="6"/>
        <v>-6520834</v>
      </c>
      <c r="J45" s="44">
        <f t="shared" si="6"/>
        <v>1766560415</v>
      </c>
      <c r="K45" s="44">
        <f t="shared" si="6"/>
        <v>4055733</v>
      </c>
      <c r="L45" s="44">
        <f t="shared" si="6"/>
        <v>-18143932</v>
      </c>
      <c r="M45" s="44">
        <f t="shared" si="6"/>
        <v>50217708</v>
      </c>
      <c r="N45" s="44">
        <f t="shared" si="6"/>
        <v>36129509</v>
      </c>
      <c r="O45" s="44">
        <f t="shared" si="6"/>
        <v>-49273551</v>
      </c>
      <c r="P45" s="44">
        <f t="shared" si="6"/>
        <v>-3714896</v>
      </c>
      <c r="Q45" s="44">
        <f t="shared" si="6"/>
        <v>3713739</v>
      </c>
      <c r="R45" s="44">
        <f t="shared" si="6"/>
        <v>-49274708</v>
      </c>
      <c r="S45" s="44">
        <f t="shared" si="6"/>
        <v>5057656</v>
      </c>
      <c r="T45" s="44">
        <f t="shared" si="6"/>
        <v>14473140</v>
      </c>
      <c r="U45" s="44">
        <f t="shared" si="6"/>
        <v>5054941</v>
      </c>
      <c r="V45" s="44">
        <f t="shared" si="6"/>
        <v>24585737</v>
      </c>
      <c r="W45" s="44">
        <f t="shared" si="6"/>
        <v>1778000953</v>
      </c>
      <c r="X45" s="44">
        <f t="shared" si="6"/>
        <v>1427958832</v>
      </c>
      <c r="Y45" s="44">
        <f t="shared" si="6"/>
        <v>350042121</v>
      </c>
      <c r="Z45" s="45">
        <f>+IF(X45&lt;&gt;0,+(Y45/X45)*100,0)</f>
        <v>24.51346027320205</v>
      </c>
      <c r="AA45" s="46">
        <f>+AA26-AA44</f>
        <v>1427958832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-34512045</v>
      </c>
      <c r="D47" s="18"/>
      <c r="E47" s="19">
        <v>-139751575</v>
      </c>
      <c r="F47" s="20">
        <v>-175080508</v>
      </c>
      <c r="G47" s="20">
        <v>-2053751</v>
      </c>
      <c r="H47" s="20">
        <v>-21563626</v>
      </c>
      <c r="I47" s="20">
        <v>-40191840</v>
      </c>
      <c r="J47" s="20">
        <v>-63809217</v>
      </c>
      <c r="K47" s="20">
        <v>4577707</v>
      </c>
      <c r="L47" s="20">
        <v>-18926663</v>
      </c>
      <c r="M47" s="20">
        <v>50352607</v>
      </c>
      <c r="N47" s="20">
        <v>36003651</v>
      </c>
      <c r="O47" s="20">
        <v>-78022943</v>
      </c>
      <c r="P47" s="20">
        <v>-16588380</v>
      </c>
      <c r="Q47" s="20">
        <v>8502473</v>
      </c>
      <c r="R47" s="20">
        <v>-86108850</v>
      </c>
      <c r="S47" s="20">
        <v>4115966</v>
      </c>
      <c r="T47" s="20">
        <v>3680265</v>
      </c>
      <c r="U47" s="20">
        <v>1425603</v>
      </c>
      <c r="V47" s="20">
        <v>9221834</v>
      </c>
      <c r="W47" s="20">
        <v>-104692582</v>
      </c>
      <c r="X47" s="20">
        <v>-175080508</v>
      </c>
      <c r="Y47" s="20">
        <v>70387926</v>
      </c>
      <c r="Z47" s="47">
        <v>-40.203176700858101</v>
      </c>
      <c r="AA47" s="22">
        <v>-175080508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-34512045</v>
      </c>
      <c r="D50" s="50">
        <f t="shared" ref="D50:Y50" si="7">SUM(D47:D49)</f>
        <v>0</v>
      </c>
      <c r="E50" s="51">
        <f t="shared" si="7"/>
        <v>-139751575</v>
      </c>
      <c r="F50" s="52">
        <f t="shared" si="7"/>
        <v>-175080508</v>
      </c>
      <c r="G50" s="52">
        <f t="shared" si="7"/>
        <v>-2053751</v>
      </c>
      <c r="H50" s="52">
        <f t="shared" si="7"/>
        <v>-21563626</v>
      </c>
      <c r="I50" s="52">
        <f t="shared" si="7"/>
        <v>-40191840</v>
      </c>
      <c r="J50" s="52">
        <f t="shared" si="7"/>
        <v>-63809217</v>
      </c>
      <c r="K50" s="52">
        <f t="shared" si="7"/>
        <v>4577707</v>
      </c>
      <c r="L50" s="52">
        <f t="shared" si="7"/>
        <v>-18926663</v>
      </c>
      <c r="M50" s="52">
        <f t="shared" si="7"/>
        <v>50352607</v>
      </c>
      <c r="N50" s="52">
        <f t="shared" si="7"/>
        <v>36003651</v>
      </c>
      <c r="O50" s="52">
        <f t="shared" si="7"/>
        <v>-78022943</v>
      </c>
      <c r="P50" s="52">
        <f t="shared" si="7"/>
        <v>-16588380</v>
      </c>
      <c r="Q50" s="52">
        <f t="shared" si="7"/>
        <v>8502473</v>
      </c>
      <c r="R50" s="52">
        <f t="shared" si="7"/>
        <v>-86108850</v>
      </c>
      <c r="S50" s="52">
        <f t="shared" si="7"/>
        <v>4115966</v>
      </c>
      <c r="T50" s="52">
        <f t="shared" si="7"/>
        <v>3680265</v>
      </c>
      <c r="U50" s="52">
        <f t="shared" si="7"/>
        <v>1425603</v>
      </c>
      <c r="V50" s="52">
        <f t="shared" si="7"/>
        <v>9221834</v>
      </c>
      <c r="W50" s="52">
        <f t="shared" si="7"/>
        <v>-104692582</v>
      </c>
      <c r="X50" s="52">
        <f t="shared" si="7"/>
        <v>-175080508</v>
      </c>
      <c r="Y50" s="52">
        <f t="shared" si="7"/>
        <v>70387926</v>
      </c>
      <c r="Z50" s="53">
        <f>+IF(X50&lt;&gt;0,+(Y50/X50)*100,0)</f>
        <v>-40.203176700858101</v>
      </c>
      <c r="AA50" s="54">
        <f>SUM(AA47:AA49)</f>
        <v>-175080508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362355359</v>
      </c>
      <c r="D17" s="18"/>
      <c r="E17" s="19">
        <v>742078489</v>
      </c>
      <c r="F17" s="20">
        <v>377815261</v>
      </c>
      <c r="G17" s="24">
        <v>-162893969</v>
      </c>
      <c r="H17" s="24">
        <v>488531312</v>
      </c>
      <c r="I17" s="24">
        <v>-23490061</v>
      </c>
      <c r="J17" s="20">
        <v>302147282</v>
      </c>
      <c r="K17" s="24">
        <v>-25089320</v>
      </c>
      <c r="L17" s="24">
        <v>-17402165</v>
      </c>
      <c r="M17" s="20">
        <v>-18758694</v>
      </c>
      <c r="N17" s="24">
        <v>-61250179</v>
      </c>
      <c r="O17" s="24">
        <v>-22937201</v>
      </c>
      <c r="P17" s="24">
        <v>-22142988</v>
      </c>
      <c r="Q17" s="20">
        <v>-13471457</v>
      </c>
      <c r="R17" s="24">
        <v>-58551646</v>
      </c>
      <c r="S17" s="24">
        <v>-17427777</v>
      </c>
      <c r="T17" s="20">
        <v>-22364528</v>
      </c>
      <c r="U17" s="24">
        <v>-11408589</v>
      </c>
      <c r="V17" s="24">
        <v>-51200894</v>
      </c>
      <c r="W17" s="24">
        <v>131144563</v>
      </c>
      <c r="X17" s="20">
        <v>377815261</v>
      </c>
      <c r="Y17" s="24">
        <v>-246670698</v>
      </c>
      <c r="Z17" s="25">
        <v>-65.288706800014623</v>
      </c>
      <c r="AA17" s="26">
        <v>377815261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362355359</v>
      </c>
      <c r="D25" s="29">
        <f t="shared" ref="D25:Y25" si="1">SUM(D15:D24)</f>
        <v>0</v>
      </c>
      <c r="E25" s="35">
        <f t="shared" si="1"/>
        <v>742078489</v>
      </c>
      <c r="F25" s="36">
        <f t="shared" si="1"/>
        <v>377815261</v>
      </c>
      <c r="G25" s="36">
        <f t="shared" si="1"/>
        <v>-162893969</v>
      </c>
      <c r="H25" s="36">
        <f t="shared" si="1"/>
        <v>488531312</v>
      </c>
      <c r="I25" s="36">
        <f t="shared" si="1"/>
        <v>-23490061</v>
      </c>
      <c r="J25" s="36">
        <f t="shared" si="1"/>
        <v>302147282</v>
      </c>
      <c r="K25" s="36">
        <f t="shared" si="1"/>
        <v>-25089320</v>
      </c>
      <c r="L25" s="36">
        <f t="shared" si="1"/>
        <v>-17402165</v>
      </c>
      <c r="M25" s="36">
        <f t="shared" si="1"/>
        <v>-18758694</v>
      </c>
      <c r="N25" s="36">
        <f t="shared" si="1"/>
        <v>-61250179</v>
      </c>
      <c r="O25" s="36">
        <f t="shared" si="1"/>
        <v>-22937201</v>
      </c>
      <c r="P25" s="36">
        <f t="shared" si="1"/>
        <v>-22142988</v>
      </c>
      <c r="Q25" s="36">
        <f t="shared" si="1"/>
        <v>-13471457</v>
      </c>
      <c r="R25" s="36">
        <f t="shared" si="1"/>
        <v>-58551646</v>
      </c>
      <c r="S25" s="36">
        <f t="shared" si="1"/>
        <v>-17427777</v>
      </c>
      <c r="T25" s="36">
        <f t="shared" si="1"/>
        <v>-22364528</v>
      </c>
      <c r="U25" s="36">
        <f t="shared" si="1"/>
        <v>-11408589</v>
      </c>
      <c r="V25" s="36">
        <f t="shared" si="1"/>
        <v>-51200894</v>
      </c>
      <c r="W25" s="36">
        <f t="shared" si="1"/>
        <v>131144563</v>
      </c>
      <c r="X25" s="36">
        <f t="shared" si="1"/>
        <v>377815261</v>
      </c>
      <c r="Y25" s="36">
        <f t="shared" si="1"/>
        <v>-246670698</v>
      </c>
      <c r="Z25" s="37">
        <f>+IF(X25&lt;&gt;0,+(Y25/X25)*100,0)</f>
        <v>-65.288706800014623</v>
      </c>
      <c r="AA25" s="38">
        <f>SUM(AA15:AA24)</f>
        <v>377815261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362355359</v>
      </c>
      <c r="D26" s="29">
        <f>+D13+D25</f>
        <v>0</v>
      </c>
      <c r="E26" s="30">
        <f t="shared" si="2"/>
        <v>742078489</v>
      </c>
      <c r="F26" s="31">
        <f t="shared" si="2"/>
        <v>377815261</v>
      </c>
      <c r="G26" s="31">
        <f t="shared" si="2"/>
        <v>-162893969</v>
      </c>
      <c r="H26" s="31">
        <f t="shared" si="2"/>
        <v>488531312</v>
      </c>
      <c r="I26" s="31">
        <f t="shared" si="2"/>
        <v>-23490061</v>
      </c>
      <c r="J26" s="31">
        <f t="shared" si="2"/>
        <v>302147282</v>
      </c>
      <c r="K26" s="31">
        <f t="shared" si="2"/>
        <v>-25089320</v>
      </c>
      <c r="L26" s="31">
        <f t="shared" si="2"/>
        <v>-17402165</v>
      </c>
      <c r="M26" s="31">
        <f t="shared" si="2"/>
        <v>-18758694</v>
      </c>
      <c r="N26" s="31">
        <f t="shared" si="2"/>
        <v>-61250179</v>
      </c>
      <c r="O26" s="31">
        <f t="shared" si="2"/>
        <v>-22937201</v>
      </c>
      <c r="P26" s="31">
        <f t="shared" si="2"/>
        <v>-22142988</v>
      </c>
      <c r="Q26" s="31">
        <f t="shared" si="2"/>
        <v>-13471457</v>
      </c>
      <c r="R26" s="31">
        <f t="shared" si="2"/>
        <v>-58551646</v>
      </c>
      <c r="S26" s="31">
        <f t="shared" si="2"/>
        <v>-17427777</v>
      </c>
      <c r="T26" s="31">
        <f t="shared" si="2"/>
        <v>-22364528</v>
      </c>
      <c r="U26" s="31">
        <f t="shared" si="2"/>
        <v>-11408589</v>
      </c>
      <c r="V26" s="31">
        <f t="shared" si="2"/>
        <v>-51200894</v>
      </c>
      <c r="W26" s="31">
        <f t="shared" si="2"/>
        <v>131144563</v>
      </c>
      <c r="X26" s="31">
        <f t="shared" si="2"/>
        <v>377815261</v>
      </c>
      <c r="Y26" s="31">
        <f t="shared" si="2"/>
        <v>-246670698</v>
      </c>
      <c r="Z26" s="32">
        <f>+IF(X26&lt;&gt;0,+(Y26/X26)*100,0)</f>
        <v>-65.288706800014623</v>
      </c>
      <c r="AA26" s="33">
        <f>+AA13+AA25</f>
        <v>377815261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362355359</v>
      </c>
      <c r="D45" s="42">
        <f t="shared" si="6"/>
        <v>0</v>
      </c>
      <c r="E45" s="43">
        <f t="shared" si="6"/>
        <v>742078489</v>
      </c>
      <c r="F45" s="44">
        <f t="shared" si="6"/>
        <v>377815261</v>
      </c>
      <c r="G45" s="44">
        <f t="shared" si="6"/>
        <v>-162893969</v>
      </c>
      <c r="H45" s="44">
        <f t="shared" si="6"/>
        <v>488531312</v>
      </c>
      <c r="I45" s="44">
        <f t="shared" si="6"/>
        <v>-23490061</v>
      </c>
      <c r="J45" s="44">
        <f t="shared" si="6"/>
        <v>302147282</v>
      </c>
      <c r="K45" s="44">
        <f t="shared" si="6"/>
        <v>-25089320</v>
      </c>
      <c r="L45" s="44">
        <f t="shared" si="6"/>
        <v>-17402165</v>
      </c>
      <c r="M45" s="44">
        <f t="shared" si="6"/>
        <v>-18758694</v>
      </c>
      <c r="N45" s="44">
        <f t="shared" si="6"/>
        <v>-61250179</v>
      </c>
      <c r="O45" s="44">
        <f t="shared" si="6"/>
        <v>-22937201</v>
      </c>
      <c r="P45" s="44">
        <f t="shared" si="6"/>
        <v>-22142988</v>
      </c>
      <c r="Q45" s="44">
        <f t="shared" si="6"/>
        <v>-13471457</v>
      </c>
      <c r="R45" s="44">
        <f t="shared" si="6"/>
        <v>-58551646</v>
      </c>
      <c r="S45" s="44">
        <f t="shared" si="6"/>
        <v>-17427777</v>
      </c>
      <c r="T45" s="44">
        <f t="shared" si="6"/>
        <v>-22364528</v>
      </c>
      <c r="U45" s="44">
        <f t="shared" si="6"/>
        <v>-11408589</v>
      </c>
      <c r="V45" s="44">
        <f t="shared" si="6"/>
        <v>-51200894</v>
      </c>
      <c r="W45" s="44">
        <f t="shared" si="6"/>
        <v>131144563</v>
      </c>
      <c r="X45" s="44">
        <f t="shared" si="6"/>
        <v>377815261</v>
      </c>
      <c r="Y45" s="44">
        <f t="shared" si="6"/>
        <v>-246670698</v>
      </c>
      <c r="Z45" s="45">
        <f>+IF(X45&lt;&gt;0,+(Y45/X45)*100,0)</f>
        <v>-65.288706800014623</v>
      </c>
      <c r="AA45" s="46">
        <f>+AA26-AA44</f>
        <v>377815261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1173270712</v>
      </c>
      <c r="D47" s="18"/>
      <c r="E47" s="19">
        <v>1029630185</v>
      </c>
      <c r="F47" s="20">
        <v>1173270716</v>
      </c>
      <c r="G47" s="20">
        <v>129090175</v>
      </c>
      <c r="H47" s="20">
        <v>978307024</v>
      </c>
      <c r="I47" s="20">
        <v>24424002</v>
      </c>
      <c r="J47" s="20">
        <v>1131821201</v>
      </c>
      <c r="K47" s="20">
        <v>-8355043</v>
      </c>
      <c r="L47" s="20">
        <v>11010910</v>
      </c>
      <c r="M47" s="20">
        <v>-2048066</v>
      </c>
      <c r="N47" s="20">
        <v>607801</v>
      </c>
      <c r="O47" s="20">
        <v>17547642</v>
      </c>
      <c r="P47" s="20">
        <v>15492291</v>
      </c>
      <c r="Q47" s="20">
        <v>250056995</v>
      </c>
      <c r="R47" s="20">
        <v>283096928</v>
      </c>
      <c r="S47" s="20">
        <v>22366153</v>
      </c>
      <c r="T47" s="20">
        <v>-8101843</v>
      </c>
      <c r="U47" s="20"/>
      <c r="V47" s="20">
        <v>14264310</v>
      </c>
      <c r="W47" s="20">
        <v>1429790240</v>
      </c>
      <c r="X47" s="20">
        <v>1173270716</v>
      </c>
      <c r="Y47" s="20">
        <v>256519524</v>
      </c>
      <c r="Z47" s="47">
        <v>21.863626228952942</v>
      </c>
      <c r="AA47" s="22">
        <v>1173270716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1173270712</v>
      </c>
      <c r="D50" s="50">
        <f t="shared" ref="D50:Y50" si="7">SUM(D47:D49)</f>
        <v>0</v>
      </c>
      <c r="E50" s="51">
        <f t="shared" si="7"/>
        <v>1029630185</v>
      </c>
      <c r="F50" s="52">
        <f t="shared" si="7"/>
        <v>1173270716</v>
      </c>
      <c r="G50" s="52">
        <f t="shared" si="7"/>
        <v>129090175</v>
      </c>
      <c r="H50" s="52">
        <f t="shared" si="7"/>
        <v>978307024</v>
      </c>
      <c r="I50" s="52">
        <f t="shared" si="7"/>
        <v>24424002</v>
      </c>
      <c r="J50" s="52">
        <f t="shared" si="7"/>
        <v>1131821201</v>
      </c>
      <c r="K50" s="52">
        <f t="shared" si="7"/>
        <v>-8355043</v>
      </c>
      <c r="L50" s="52">
        <f t="shared" si="7"/>
        <v>11010910</v>
      </c>
      <c r="M50" s="52">
        <f t="shared" si="7"/>
        <v>-2048066</v>
      </c>
      <c r="N50" s="52">
        <f t="shared" si="7"/>
        <v>607801</v>
      </c>
      <c r="O50" s="52">
        <f t="shared" si="7"/>
        <v>17547642</v>
      </c>
      <c r="P50" s="52">
        <f t="shared" si="7"/>
        <v>15492291</v>
      </c>
      <c r="Q50" s="52">
        <f t="shared" si="7"/>
        <v>250056995</v>
      </c>
      <c r="R50" s="52">
        <f t="shared" si="7"/>
        <v>283096928</v>
      </c>
      <c r="S50" s="52">
        <f t="shared" si="7"/>
        <v>22366153</v>
      </c>
      <c r="T50" s="52">
        <f t="shared" si="7"/>
        <v>-8101843</v>
      </c>
      <c r="U50" s="52">
        <f t="shared" si="7"/>
        <v>0</v>
      </c>
      <c r="V50" s="52">
        <f t="shared" si="7"/>
        <v>14264310</v>
      </c>
      <c r="W50" s="52">
        <f t="shared" si="7"/>
        <v>1429790240</v>
      </c>
      <c r="X50" s="52">
        <f t="shared" si="7"/>
        <v>1173270716</v>
      </c>
      <c r="Y50" s="52">
        <f t="shared" si="7"/>
        <v>256519524</v>
      </c>
      <c r="Z50" s="53">
        <f>+IF(X50&lt;&gt;0,+(Y50/X50)*100,0)</f>
        <v>21.863626228952942</v>
      </c>
      <c r="AA50" s="54">
        <f>SUM(AA47:AA49)</f>
        <v>1173270716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38926885</v>
      </c>
      <c r="D7" s="18"/>
      <c r="E7" s="19">
        <v>372065650</v>
      </c>
      <c r="F7" s="20">
        <v>312265650</v>
      </c>
      <c r="G7" s="20">
        <v>384628767</v>
      </c>
      <c r="H7" s="20">
        <v>-330793175</v>
      </c>
      <c r="I7" s="20">
        <v>352583562</v>
      </c>
      <c r="J7" s="20">
        <v>406419154</v>
      </c>
      <c r="K7" s="20">
        <v>-31393792</v>
      </c>
      <c r="L7" s="20">
        <v>1505740</v>
      </c>
      <c r="M7" s="20">
        <v>1290912</v>
      </c>
      <c r="N7" s="20">
        <v>-28597140</v>
      </c>
      <c r="O7" s="20">
        <v>-344142957</v>
      </c>
      <c r="P7" s="20">
        <v>341299643</v>
      </c>
      <c r="Q7" s="20">
        <v>-6233362</v>
      </c>
      <c r="R7" s="20">
        <v>-9076676</v>
      </c>
      <c r="S7" s="20">
        <v>2744884</v>
      </c>
      <c r="T7" s="20">
        <v>-3101925</v>
      </c>
      <c r="U7" s="20">
        <v>3693356</v>
      </c>
      <c r="V7" s="20">
        <v>3336315</v>
      </c>
      <c r="W7" s="20">
        <v>372081653</v>
      </c>
      <c r="X7" s="20">
        <v>312265650</v>
      </c>
      <c r="Y7" s="20">
        <v>59816003</v>
      </c>
      <c r="Z7" s="21">
        <v>19.155486042092686</v>
      </c>
      <c r="AA7" s="22">
        <v>312265650</v>
      </c>
    </row>
    <row r="8" spans="1:27" x14ac:dyDescent="0.25">
      <c r="A8" s="23" t="s">
        <v>36</v>
      </c>
      <c r="B8" s="17" t="s">
        <v>32</v>
      </c>
      <c r="C8" s="18">
        <v>4736364</v>
      </c>
      <c r="D8" s="18"/>
      <c r="E8" s="19">
        <v>20914358</v>
      </c>
      <c r="F8" s="20">
        <v>20914358</v>
      </c>
      <c r="G8" s="20">
        <v>21199533</v>
      </c>
      <c r="H8" s="20">
        <v>-18247957</v>
      </c>
      <c r="I8" s="20">
        <v>21138140</v>
      </c>
      <c r="J8" s="20">
        <v>24089716</v>
      </c>
      <c r="K8" s="20">
        <v>201319</v>
      </c>
      <c r="L8" s="20">
        <v>237015</v>
      </c>
      <c r="M8" s="20">
        <v>232927</v>
      </c>
      <c r="N8" s="20">
        <v>671261</v>
      </c>
      <c r="O8" s="20">
        <v>-20709369</v>
      </c>
      <c r="P8" s="20">
        <v>21137568</v>
      </c>
      <c r="Q8" s="20">
        <v>-98078</v>
      </c>
      <c r="R8" s="20">
        <v>330121</v>
      </c>
      <c r="S8" s="20">
        <v>230904</v>
      </c>
      <c r="T8" s="20">
        <v>211641</v>
      </c>
      <c r="U8" s="20">
        <v>235561</v>
      </c>
      <c r="V8" s="20">
        <v>678106</v>
      </c>
      <c r="W8" s="20">
        <v>25769204</v>
      </c>
      <c r="X8" s="20">
        <v>20914358</v>
      </c>
      <c r="Y8" s="20">
        <v>4854846</v>
      </c>
      <c r="Z8" s="21">
        <v>23.212981244750615</v>
      </c>
      <c r="AA8" s="22">
        <v>20914358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14302293</v>
      </c>
      <c r="D10" s="18"/>
      <c r="E10" s="19">
        <v>11135115</v>
      </c>
      <c r="F10" s="20">
        <v>11135115</v>
      </c>
      <c r="G10" s="20">
        <v>44087012</v>
      </c>
      <c r="H10" s="20">
        <v>-35957453</v>
      </c>
      <c r="I10" s="20">
        <v>37353636</v>
      </c>
      <c r="J10" s="20">
        <v>45483195</v>
      </c>
      <c r="K10" s="20">
        <v>-768275</v>
      </c>
      <c r="L10" s="20">
        <v>336170</v>
      </c>
      <c r="M10" s="20">
        <v>1225252</v>
      </c>
      <c r="N10" s="20">
        <v>793147</v>
      </c>
      <c r="O10" s="20">
        <v>-37054652</v>
      </c>
      <c r="P10" s="20">
        <v>35462604</v>
      </c>
      <c r="Q10" s="20">
        <v>1283633</v>
      </c>
      <c r="R10" s="20">
        <v>-308415</v>
      </c>
      <c r="S10" s="20">
        <v>-1689454</v>
      </c>
      <c r="T10" s="20">
        <v>-3635366</v>
      </c>
      <c r="U10" s="20">
        <v>-3360131</v>
      </c>
      <c r="V10" s="20">
        <v>-8684951</v>
      </c>
      <c r="W10" s="20">
        <v>37282976</v>
      </c>
      <c r="X10" s="20">
        <v>11135115</v>
      </c>
      <c r="Y10" s="20">
        <v>26147861</v>
      </c>
      <c r="Z10" s="21">
        <v>234.82344816375945</v>
      </c>
      <c r="AA10" s="22">
        <v>11135115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57965542</v>
      </c>
      <c r="D13" s="29">
        <f>SUM(D6:D12)</f>
        <v>0</v>
      </c>
      <c r="E13" s="30">
        <f t="shared" si="0"/>
        <v>404115123</v>
      </c>
      <c r="F13" s="31">
        <f t="shared" si="0"/>
        <v>344315123</v>
      </c>
      <c r="G13" s="31">
        <f t="shared" si="0"/>
        <v>449915312</v>
      </c>
      <c r="H13" s="31">
        <f t="shared" si="0"/>
        <v>-384998585</v>
      </c>
      <c r="I13" s="31">
        <f t="shared" si="0"/>
        <v>411075338</v>
      </c>
      <c r="J13" s="31">
        <f t="shared" si="0"/>
        <v>475992065</v>
      </c>
      <c r="K13" s="31">
        <f t="shared" si="0"/>
        <v>-31960748</v>
      </c>
      <c r="L13" s="31">
        <f t="shared" si="0"/>
        <v>2078925</v>
      </c>
      <c r="M13" s="31">
        <f t="shared" si="0"/>
        <v>2749091</v>
      </c>
      <c r="N13" s="31">
        <f t="shared" si="0"/>
        <v>-27132732</v>
      </c>
      <c r="O13" s="31">
        <f t="shared" si="0"/>
        <v>-401906978</v>
      </c>
      <c r="P13" s="31">
        <f t="shared" si="0"/>
        <v>397899815</v>
      </c>
      <c r="Q13" s="31">
        <f t="shared" si="0"/>
        <v>-5047807</v>
      </c>
      <c r="R13" s="31">
        <f t="shared" si="0"/>
        <v>-9054970</v>
      </c>
      <c r="S13" s="31">
        <f t="shared" si="0"/>
        <v>1286334</v>
      </c>
      <c r="T13" s="31">
        <f t="shared" si="0"/>
        <v>-6525650</v>
      </c>
      <c r="U13" s="31">
        <f t="shared" si="0"/>
        <v>568786</v>
      </c>
      <c r="V13" s="31">
        <f t="shared" si="0"/>
        <v>-4670530</v>
      </c>
      <c r="W13" s="31">
        <f t="shared" si="0"/>
        <v>435133833</v>
      </c>
      <c r="X13" s="31">
        <f t="shared" si="0"/>
        <v>344315123</v>
      </c>
      <c r="Y13" s="31">
        <f t="shared" si="0"/>
        <v>90818710</v>
      </c>
      <c r="Z13" s="32">
        <f>+IF(X13&lt;&gt;0,+(Y13/X13)*100,0)</f>
        <v>26.376625345033133</v>
      </c>
      <c r="AA13" s="33">
        <f>SUM(AA6:AA12)</f>
        <v>344315123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48521522</v>
      </c>
      <c r="D17" s="18"/>
      <c r="E17" s="19">
        <v>484934206</v>
      </c>
      <c r="F17" s="20">
        <v>484934206</v>
      </c>
      <c r="G17" s="24">
        <v>365066352</v>
      </c>
      <c r="H17" s="24">
        <v>-344891055</v>
      </c>
      <c r="I17" s="24">
        <v>335462298</v>
      </c>
      <c r="J17" s="20">
        <v>355637595</v>
      </c>
      <c r="K17" s="24">
        <v>36827</v>
      </c>
      <c r="L17" s="24">
        <v>874265</v>
      </c>
      <c r="M17" s="20">
        <v>-1208240</v>
      </c>
      <c r="N17" s="24">
        <v>-297148</v>
      </c>
      <c r="O17" s="24">
        <v>-336944154</v>
      </c>
      <c r="P17" s="24">
        <v>338680762</v>
      </c>
      <c r="Q17" s="20">
        <v>1520</v>
      </c>
      <c r="R17" s="24">
        <v>1738128</v>
      </c>
      <c r="S17" s="24">
        <v>-1307733</v>
      </c>
      <c r="T17" s="20">
        <v>936085</v>
      </c>
      <c r="U17" s="24">
        <v>1754598</v>
      </c>
      <c r="V17" s="24">
        <v>1382950</v>
      </c>
      <c r="W17" s="24">
        <v>358461525</v>
      </c>
      <c r="X17" s="20">
        <v>484934206</v>
      </c>
      <c r="Y17" s="24">
        <v>-126472681</v>
      </c>
      <c r="Z17" s="25">
        <v>-26.080379448423567</v>
      </c>
      <c r="AA17" s="26">
        <v>484934206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48521522</v>
      </c>
      <c r="D25" s="29">
        <f t="shared" ref="D25:Y25" si="1">SUM(D15:D24)</f>
        <v>0</v>
      </c>
      <c r="E25" s="35">
        <f t="shared" si="1"/>
        <v>484934206</v>
      </c>
      <c r="F25" s="36">
        <f t="shared" si="1"/>
        <v>484934206</v>
      </c>
      <c r="G25" s="36">
        <f t="shared" si="1"/>
        <v>365066352</v>
      </c>
      <c r="H25" s="36">
        <f t="shared" si="1"/>
        <v>-344891055</v>
      </c>
      <c r="I25" s="36">
        <f t="shared" si="1"/>
        <v>335462298</v>
      </c>
      <c r="J25" s="36">
        <f t="shared" si="1"/>
        <v>355637595</v>
      </c>
      <c r="K25" s="36">
        <f t="shared" si="1"/>
        <v>36827</v>
      </c>
      <c r="L25" s="36">
        <f t="shared" si="1"/>
        <v>874265</v>
      </c>
      <c r="M25" s="36">
        <f t="shared" si="1"/>
        <v>-1208240</v>
      </c>
      <c r="N25" s="36">
        <f t="shared" si="1"/>
        <v>-297148</v>
      </c>
      <c r="O25" s="36">
        <f t="shared" si="1"/>
        <v>-336944154</v>
      </c>
      <c r="P25" s="36">
        <f t="shared" si="1"/>
        <v>338680762</v>
      </c>
      <c r="Q25" s="36">
        <f t="shared" si="1"/>
        <v>1520</v>
      </c>
      <c r="R25" s="36">
        <f t="shared" si="1"/>
        <v>1738128</v>
      </c>
      <c r="S25" s="36">
        <f t="shared" si="1"/>
        <v>-1307733</v>
      </c>
      <c r="T25" s="36">
        <f t="shared" si="1"/>
        <v>936085</v>
      </c>
      <c r="U25" s="36">
        <f t="shared" si="1"/>
        <v>1754598</v>
      </c>
      <c r="V25" s="36">
        <f t="shared" si="1"/>
        <v>1382950</v>
      </c>
      <c r="W25" s="36">
        <f t="shared" si="1"/>
        <v>358461525</v>
      </c>
      <c r="X25" s="36">
        <f t="shared" si="1"/>
        <v>484934206</v>
      </c>
      <c r="Y25" s="36">
        <f t="shared" si="1"/>
        <v>-126472681</v>
      </c>
      <c r="Z25" s="37">
        <f>+IF(X25&lt;&gt;0,+(Y25/X25)*100,0)</f>
        <v>-26.080379448423567</v>
      </c>
      <c r="AA25" s="38">
        <f>SUM(AA15:AA24)</f>
        <v>484934206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106487064</v>
      </c>
      <c r="D26" s="29">
        <f>+D13+D25</f>
        <v>0</v>
      </c>
      <c r="E26" s="30">
        <f t="shared" si="2"/>
        <v>889049329</v>
      </c>
      <c r="F26" s="31">
        <f t="shared" si="2"/>
        <v>829249329</v>
      </c>
      <c r="G26" s="31">
        <f t="shared" si="2"/>
        <v>814981664</v>
      </c>
      <c r="H26" s="31">
        <f t="shared" si="2"/>
        <v>-729889640</v>
      </c>
      <c r="I26" s="31">
        <f t="shared" si="2"/>
        <v>746537636</v>
      </c>
      <c r="J26" s="31">
        <f t="shared" si="2"/>
        <v>831629660</v>
      </c>
      <c r="K26" s="31">
        <f t="shared" si="2"/>
        <v>-31923921</v>
      </c>
      <c r="L26" s="31">
        <f t="shared" si="2"/>
        <v>2953190</v>
      </c>
      <c r="M26" s="31">
        <f t="shared" si="2"/>
        <v>1540851</v>
      </c>
      <c r="N26" s="31">
        <f t="shared" si="2"/>
        <v>-27429880</v>
      </c>
      <c r="O26" s="31">
        <f t="shared" si="2"/>
        <v>-738851132</v>
      </c>
      <c r="P26" s="31">
        <f t="shared" si="2"/>
        <v>736580577</v>
      </c>
      <c r="Q26" s="31">
        <f t="shared" si="2"/>
        <v>-5046287</v>
      </c>
      <c r="R26" s="31">
        <f t="shared" si="2"/>
        <v>-7316842</v>
      </c>
      <c r="S26" s="31">
        <f t="shared" si="2"/>
        <v>-21399</v>
      </c>
      <c r="T26" s="31">
        <f t="shared" si="2"/>
        <v>-5589565</v>
      </c>
      <c r="U26" s="31">
        <f t="shared" si="2"/>
        <v>2323384</v>
      </c>
      <c r="V26" s="31">
        <f t="shared" si="2"/>
        <v>-3287580</v>
      </c>
      <c r="W26" s="31">
        <f t="shared" si="2"/>
        <v>793595358</v>
      </c>
      <c r="X26" s="31">
        <f t="shared" si="2"/>
        <v>829249329</v>
      </c>
      <c r="Y26" s="31">
        <f t="shared" si="2"/>
        <v>-35653971</v>
      </c>
      <c r="Z26" s="32">
        <f>+IF(X26&lt;&gt;0,+(Y26/X26)*100,0)</f>
        <v>-4.2995477660495034</v>
      </c>
      <c r="AA26" s="33">
        <f>+AA13+AA25</f>
        <v>829249329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5347796</v>
      </c>
      <c r="D31" s="18"/>
      <c r="E31" s="19">
        <v>49179940</v>
      </c>
      <c r="F31" s="20">
        <v>49179940</v>
      </c>
      <c r="G31" s="20">
        <v>48509362</v>
      </c>
      <c r="H31" s="20">
        <v>-45287729</v>
      </c>
      <c r="I31" s="20">
        <v>45699726</v>
      </c>
      <c r="J31" s="20">
        <v>48921359</v>
      </c>
      <c r="K31" s="20">
        <v>544802</v>
      </c>
      <c r="L31" s="20">
        <v>-16821</v>
      </c>
      <c r="M31" s="20">
        <v>-13838</v>
      </c>
      <c r="N31" s="20">
        <v>514143</v>
      </c>
      <c r="O31" s="20">
        <v>-45294438</v>
      </c>
      <c r="P31" s="20">
        <v>45362217</v>
      </c>
      <c r="Q31" s="20">
        <v>131080</v>
      </c>
      <c r="R31" s="20">
        <v>198859</v>
      </c>
      <c r="S31" s="20">
        <v>70363</v>
      </c>
      <c r="T31" s="20">
        <v>203560</v>
      </c>
      <c r="U31" s="20">
        <v>62959</v>
      </c>
      <c r="V31" s="20">
        <v>336882</v>
      </c>
      <c r="W31" s="20">
        <v>49971243</v>
      </c>
      <c r="X31" s="20">
        <v>49179940</v>
      </c>
      <c r="Y31" s="20">
        <v>791303</v>
      </c>
      <c r="Z31" s="21">
        <v>1.6089954562774986</v>
      </c>
      <c r="AA31" s="22">
        <v>49179940</v>
      </c>
    </row>
    <row r="32" spans="1:27" x14ac:dyDescent="0.25">
      <c r="A32" s="23" t="s">
        <v>59</v>
      </c>
      <c r="B32" s="17" t="s">
        <v>32</v>
      </c>
      <c r="C32" s="18">
        <v>-403480503</v>
      </c>
      <c r="D32" s="18"/>
      <c r="E32" s="19">
        <v>978253659</v>
      </c>
      <c r="F32" s="20">
        <v>978253659</v>
      </c>
      <c r="G32" s="20">
        <v>889476298</v>
      </c>
      <c r="H32" s="20">
        <v>-924406305</v>
      </c>
      <c r="I32" s="20">
        <v>1040560161</v>
      </c>
      <c r="J32" s="20">
        <v>1005630154</v>
      </c>
      <c r="K32" s="20">
        <v>-1290672</v>
      </c>
      <c r="L32" s="20">
        <v>-743935416</v>
      </c>
      <c r="M32" s="20">
        <v>-69075765</v>
      </c>
      <c r="N32" s="20">
        <v>-814301853</v>
      </c>
      <c r="O32" s="20">
        <v>-877333316</v>
      </c>
      <c r="P32" s="20">
        <v>925687607</v>
      </c>
      <c r="Q32" s="20">
        <v>-273923</v>
      </c>
      <c r="R32" s="20">
        <v>48080368</v>
      </c>
      <c r="S32" s="20">
        <v>-4498269</v>
      </c>
      <c r="T32" s="20">
        <v>31539480</v>
      </c>
      <c r="U32" s="20">
        <v>169262096</v>
      </c>
      <c r="V32" s="20">
        <v>196303307</v>
      </c>
      <c r="W32" s="20">
        <v>435711976</v>
      </c>
      <c r="X32" s="20">
        <v>978253659</v>
      </c>
      <c r="Y32" s="20">
        <v>-542541683</v>
      </c>
      <c r="Z32" s="21">
        <v>-55.460225270672872</v>
      </c>
      <c r="AA32" s="22">
        <v>978253659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-398132707</v>
      </c>
      <c r="D37" s="29">
        <f t="shared" ref="D37:Y37" si="3">SUM(D29:D36)</f>
        <v>0</v>
      </c>
      <c r="E37" s="30">
        <f t="shared" si="3"/>
        <v>1027433599</v>
      </c>
      <c r="F37" s="31">
        <f t="shared" si="3"/>
        <v>1027433599</v>
      </c>
      <c r="G37" s="31">
        <f t="shared" si="3"/>
        <v>937985660</v>
      </c>
      <c r="H37" s="31">
        <f t="shared" si="3"/>
        <v>-969694034</v>
      </c>
      <c r="I37" s="31">
        <f t="shared" si="3"/>
        <v>1086259887</v>
      </c>
      <c r="J37" s="31">
        <f t="shared" si="3"/>
        <v>1054551513</v>
      </c>
      <c r="K37" s="31">
        <f t="shared" si="3"/>
        <v>-745870</v>
      </c>
      <c r="L37" s="31">
        <f t="shared" si="3"/>
        <v>-743952237</v>
      </c>
      <c r="M37" s="31">
        <f t="shared" si="3"/>
        <v>-69089603</v>
      </c>
      <c r="N37" s="31">
        <f t="shared" si="3"/>
        <v>-813787710</v>
      </c>
      <c r="O37" s="31">
        <f t="shared" si="3"/>
        <v>-922627754</v>
      </c>
      <c r="P37" s="31">
        <f t="shared" si="3"/>
        <v>971049824</v>
      </c>
      <c r="Q37" s="31">
        <f t="shared" si="3"/>
        <v>-142843</v>
      </c>
      <c r="R37" s="31">
        <f t="shared" si="3"/>
        <v>48279227</v>
      </c>
      <c r="S37" s="31">
        <f t="shared" si="3"/>
        <v>-4427906</v>
      </c>
      <c r="T37" s="31">
        <f t="shared" si="3"/>
        <v>31743040</v>
      </c>
      <c r="U37" s="31">
        <f t="shared" si="3"/>
        <v>169325055</v>
      </c>
      <c r="V37" s="31">
        <f t="shared" si="3"/>
        <v>196640189</v>
      </c>
      <c r="W37" s="31">
        <f t="shared" si="3"/>
        <v>485683219</v>
      </c>
      <c r="X37" s="31">
        <f t="shared" si="3"/>
        <v>1027433599</v>
      </c>
      <c r="Y37" s="31">
        <f t="shared" si="3"/>
        <v>-541750380</v>
      </c>
      <c r="Z37" s="32">
        <f>+IF(X37&lt;&gt;0,+(Y37/X37)*100,0)</f>
        <v>-52.728505328936592</v>
      </c>
      <c r="AA37" s="33">
        <f>SUM(AA29:AA36)</f>
        <v>1027433599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661955432</v>
      </c>
      <c r="D39" s="18"/>
      <c r="E39" s="19"/>
      <c r="F39" s="20">
        <v>48420233</v>
      </c>
      <c r="G39" s="20"/>
      <c r="H39" s="20"/>
      <c r="I39" s="20"/>
      <c r="J39" s="20"/>
      <c r="K39" s="20"/>
      <c r="L39" s="20">
        <v>615323963</v>
      </c>
      <c r="M39" s="20">
        <v>46631469</v>
      </c>
      <c r="N39" s="20">
        <v>661955432</v>
      </c>
      <c r="O39" s="20"/>
      <c r="P39" s="20"/>
      <c r="Q39" s="20"/>
      <c r="R39" s="20"/>
      <c r="S39" s="20"/>
      <c r="T39" s="20"/>
      <c r="U39" s="20"/>
      <c r="V39" s="20"/>
      <c r="W39" s="20">
        <v>661955432</v>
      </c>
      <c r="X39" s="20">
        <v>48420233</v>
      </c>
      <c r="Y39" s="20">
        <v>613535199</v>
      </c>
      <c r="Z39" s="21">
        <v>1267.1050116590725</v>
      </c>
      <c r="AA39" s="22">
        <v>48420233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661955432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48420233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615323963</v>
      </c>
      <c r="M43" s="36">
        <f t="shared" si="4"/>
        <v>46631469</v>
      </c>
      <c r="N43" s="36">
        <f t="shared" si="4"/>
        <v>661955432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661955432</v>
      </c>
      <c r="X43" s="36">
        <f t="shared" si="4"/>
        <v>48420233</v>
      </c>
      <c r="Y43" s="36">
        <f t="shared" si="4"/>
        <v>613535199</v>
      </c>
      <c r="Z43" s="37">
        <f>+IF(X43&lt;&gt;0,+(Y43/X43)*100,0)</f>
        <v>1267.1050116590725</v>
      </c>
      <c r="AA43" s="38">
        <f>SUM(AA39:AA42)</f>
        <v>48420233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263822725</v>
      </c>
      <c r="D44" s="29">
        <f>+D37+D43</f>
        <v>0</v>
      </c>
      <c r="E44" s="30">
        <f t="shared" si="5"/>
        <v>1027433599</v>
      </c>
      <c r="F44" s="31">
        <f t="shared" si="5"/>
        <v>1075853832</v>
      </c>
      <c r="G44" s="31">
        <f t="shared" si="5"/>
        <v>937985660</v>
      </c>
      <c r="H44" s="31">
        <f t="shared" si="5"/>
        <v>-969694034</v>
      </c>
      <c r="I44" s="31">
        <f t="shared" si="5"/>
        <v>1086259887</v>
      </c>
      <c r="J44" s="31">
        <f t="shared" si="5"/>
        <v>1054551513</v>
      </c>
      <c r="K44" s="31">
        <f t="shared" si="5"/>
        <v>-745870</v>
      </c>
      <c r="L44" s="31">
        <f t="shared" si="5"/>
        <v>-128628274</v>
      </c>
      <c r="M44" s="31">
        <f t="shared" si="5"/>
        <v>-22458134</v>
      </c>
      <c r="N44" s="31">
        <f t="shared" si="5"/>
        <v>-151832278</v>
      </c>
      <c r="O44" s="31">
        <f t="shared" si="5"/>
        <v>-922627754</v>
      </c>
      <c r="P44" s="31">
        <f t="shared" si="5"/>
        <v>971049824</v>
      </c>
      <c r="Q44" s="31">
        <f t="shared" si="5"/>
        <v>-142843</v>
      </c>
      <c r="R44" s="31">
        <f t="shared" si="5"/>
        <v>48279227</v>
      </c>
      <c r="S44" s="31">
        <f t="shared" si="5"/>
        <v>-4427906</v>
      </c>
      <c r="T44" s="31">
        <f t="shared" si="5"/>
        <v>31743040</v>
      </c>
      <c r="U44" s="31">
        <f t="shared" si="5"/>
        <v>169325055</v>
      </c>
      <c r="V44" s="31">
        <f t="shared" si="5"/>
        <v>196640189</v>
      </c>
      <c r="W44" s="31">
        <f t="shared" si="5"/>
        <v>1147638651</v>
      </c>
      <c r="X44" s="31">
        <f t="shared" si="5"/>
        <v>1075853832</v>
      </c>
      <c r="Y44" s="31">
        <f t="shared" si="5"/>
        <v>71784819</v>
      </c>
      <c r="Z44" s="32">
        <f>+IF(X44&lt;&gt;0,+(Y44/X44)*100,0)</f>
        <v>6.6723579788299725</v>
      </c>
      <c r="AA44" s="33">
        <f>+AA37+AA43</f>
        <v>1075853832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-157335661</v>
      </c>
      <c r="D45" s="42">
        <f t="shared" si="6"/>
        <v>0</v>
      </c>
      <c r="E45" s="43">
        <f t="shared" si="6"/>
        <v>-138384270</v>
      </c>
      <c r="F45" s="44">
        <f t="shared" si="6"/>
        <v>-246604503</v>
      </c>
      <c r="G45" s="44">
        <f t="shared" si="6"/>
        <v>-123003996</v>
      </c>
      <c r="H45" s="44">
        <f t="shared" si="6"/>
        <v>239804394</v>
      </c>
      <c r="I45" s="44">
        <f t="shared" si="6"/>
        <v>-339722251</v>
      </c>
      <c r="J45" s="44">
        <f t="shared" si="6"/>
        <v>-222921853</v>
      </c>
      <c r="K45" s="44">
        <f t="shared" si="6"/>
        <v>-31178051</v>
      </c>
      <c r="L45" s="44">
        <f t="shared" si="6"/>
        <v>131581464</v>
      </c>
      <c r="M45" s="44">
        <f t="shared" si="6"/>
        <v>23998985</v>
      </c>
      <c r="N45" s="44">
        <f t="shared" si="6"/>
        <v>124402398</v>
      </c>
      <c r="O45" s="44">
        <f t="shared" si="6"/>
        <v>183776622</v>
      </c>
      <c r="P45" s="44">
        <f t="shared" si="6"/>
        <v>-234469247</v>
      </c>
      <c r="Q45" s="44">
        <f t="shared" si="6"/>
        <v>-4903444</v>
      </c>
      <c r="R45" s="44">
        <f t="shared" si="6"/>
        <v>-55596069</v>
      </c>
      <c r="S45" s="44">
        <f t="shared" si="6"/>
        <v>4406507</v>
      </c>
      <c r="T45" s="44">
        <f t="shared" si="6"/>
        <v>-37332605</v>
      </c>
      <c r="U45" s="44">
        <f t="shared" si="6"/>
        <v>-167001671</v>
      </c>
      <c r="V45" s="44">
        <f t="shared" si="6"/>
        <v>-199927769</v>
      </c>
      <c r="W45" s="44">
        <f t="shared" si="6"/>
        <v>-354043293</v>
      </c>
      <c r="X45" s="44">
        <f t="shared" si="6"/>
        <v>-246604503</v>
      </c>
      <c r="Y45" s="44">
        <f t="shared" si="6"/>
        <v>-107438790</v>
      </c>
      <c r="Z45" s="45">
        <f>+IF(X45&lt;&gt;0,+(Y45/X45)*100,0)</f>
        <v>43.567245809781504</v>
      </c>
      <c r="AA45" s="46">
        <f>+AA26-AA44</f>
        <v>-246604503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-127820788</v>
      </c>
      <c r="D47" s="18"/>
      <c r="E47" s="19">
        <v>-514941046</v>
      </c>
      <c r="F47" s="20">
        <v>-607729278</v>
      </c>
      <c r="G47" s="20">
        <v>-447906654</v>
      </c>
      <c r="H47" s="20">
        <v>503735769</v>
      </c>
      <c r="I47" s="20">
        <v>-644039739</v>
      </c>
      <c r="J47" s="20">
        <v>-588210624</v>
      </c>
      <c r="K47" s="20">
        <v>610451</v>
      </c>
      <c r="L47" s="20">
        <v>147525776</v>
      </c>
      <c r="M47" s="20">
        <v>-20921500</v>
      </c>
      <c r="N47" s="20">
        <v>127214727</v>
      </c>
      <c r="O47" s="20">
        <v>499568498</v>
      </c>
      <c r="P47" s="20">
        <v>-558223730</v>
      </c>
      <c r="Q47" s="20">
        <v>7453373</v>
      </c>
      <c r="R47" s="20">
        <v>-51201859</v>
      </c>
      <c r="S47" s="20">
        <v>1154520</v>
      </c>
      <c r="T47" s="20">
        <v>4134502</v>
      </c>
      <c r="U47" s="20">
        <v>-154314966</v>
      </c>
      <c r="V47" s="20">
        <v>-149025944</v>
      </c>
      <c r="W47" s="20">
        <v>-661223700</v>
      </c>
      <c r="X47" s="20">
        <v>-607729278</v>
      </c>
      <c r="Y47" s="20">
        <v>-53494422</v>
      </c>
      <c r="Z47" s="47">
        <v>8.8023440595205287</v>
      </c>
      <c r="AA47" s="22">
        <v>-607729278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-127820788</v>
      </c>
      <c r="D50" s="50">
        <f t="shared" ref="D50:Y50" si="7">SUM(D47:D49)</f>
        <v>0</v>
      </c>
      <c r="E50" s="51">
        <f t="shared" si="7"/>
        <v>-514941046</v>
      </c>
      <c r="F50" s="52">
        <f t="shared" si="7"/>
        <v>-607729278</v>
      </c>
      <c r="G50" s="52">
        <f t="shared" si="7"/>
        <v>-447906654</v>
      </c>
      <c r="H50" s="52">
        <f t="shared" si="7"/>
        <v>503735769</v>
      </c>
      <c r="I50" s="52">
        <f t="shared" si="7"/>
        <v>-644039739</v>
      </c>
      <c r="J50" s="52">
        <f t="shared" si="7"/>
        <v>-588210624</v>
      </c>
      <c r="K50" s="52">
        <f t="shared" si="7"/>
        <v>610451</v>
      </c>
      <c r="L50" s="52">
        <f t="shared" si="7"/>
        <v>147525776</v>
      </c>
      <c r="M50" s="52">
        <f t="shared" si="7"/>
        <v>-20921500</v>
      </c>
      <c r="N50" s="52">
        <f t="shared" si="7"/>
        <v>127214727</v>
      </c>
      <c r="O50" s="52">
        <f t="shared" si="7"/>
        <v>499568498</v>
      </c>
      <c r="P50" s="52">
        <f t="shared" si="7"/>
        <v>-558223730</v>
      </c>
      <c r="Q50" s="52">
        <f t="shared" si="7"/>
        <v>7453373</v>
      </c>
      <c r="R50" s="52">
        <f t="shared" si="7"/>
        <v>-51201859</v>
      </c>
      <c r="S50" s="52">
        <f t="shared" si="7"/>
        <v>1154520</v>
      </c>
      <c r="T50" s="52">
        <f t="shared" si="7"/>
        <v>4134502</v>
      </c>
      <c r="U50" s="52">
        <f t="shared" si="7"/>
        <v>-154314966</v>
      </c>
      <c r="V50" s="52">
        <f t="shared" si="7"/>
        <v>-149025944</v>
      </c>
      <c r="W50" s="52">
        <f t="shared" si="7"/>
        <v>-661223700</v>
      </c>
      <c r="X50" s="52">
        <f t="shared" si="7"/>
        <v>-607729278</v>
      </c>
      <c r="Y50" s="52">
        <f t="shared" si="7"/>
        <v>-53494422</v>
      </c>
      <c r="Z50" s="53">
        <f>+IF(X50&lt;&gt;0,+(Y50/X50)*100,0)</f>
        <v>8.8023440595205287</v>
      </c>
      <c r="AA50" s="54">
        <f>SUM(AA47:AA49)</f>
        <v>-607729278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1328690</v>
      </c>
      <c r="D6" s="18"/>
      <c r="E6" s="19"/>
      <c r="F6" s="20"/>
      <c r="G6" s="20">
        <v>94412</v>
      </c>
      <c r="H6" s="20">
        <v>5029008</v>
      </c>
      <c r="I6" s="20">
        <v>-3102475</v>
      </c>
      <c r="J6" s="20">
        <v>2020945</v>
      </c>
      <c r="K6" s="20">
        <v>-1999456</v>
      </c>
      <c r="L6" s="20">
        <v>4234444</v>
      </c>
      <c r="M6" s="20">
        <v>-3213310</v>
      </c>
      <c r="N6" s="20">
        <v>-978322</v>
      </c>
      <c r="O6" s="20">
        <v>6413</v>
      </c>
      <c r="P6" s="20">
        <v>-1046623</v>
      </c>
      <c r="Q6" s="20">
        <v>14</v>
      </c>
      <c r="R6" s="20">
        <v>-1040196</v>
      </c>
      <c r="S6" s="20">
        <v>14</v>
      </c>
      <c r="T6" s="20">
        <v>14</v>
      </c>
      <c r="U6" s="20">
        <v>1386359</v>
      </c>
      <c r="V6" s="20">
        <v>1386387</v>
      </c>
      <c r="W6" s="20">
        <v>1388814</v>
      </c>
      <c r="X6" s="20"/>
      <c r="Y6" s="20">
        <v>1388814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78824811</v>
      </c>
      <c r="D7" s="18"/>
      <c r="E7" s="19">
        <v>75749566</v>
      </c>
      <c r="F7" s="20">
        <v>44249566</v>
      </c>
      <c r="G7" s="20">
        <v>246034742</v>
      </c>
      <c r="H7" s="20">
        <v>-79242777</v>
      </c>
      <c r="I7" s="20">
        <v>4921865</v>
      </c>
      <c r="J7" s="20">
        <v>171713830</v>
      </c>
      <c r="K7" s="20">
        <v>-2328928</v>
      </c>
      <c r="L7" s="20">
        <v>4704656</v>
      </c>
      <c r="M7" s="20">
        <v>-70680720</v>
      </c>
      <c r="N7" s="20">
        <v>-68304992</v>
      </c>
      <c r="O7" s="20">
        <v>-8086116</v>
      </c>
      <c r="P7" s="20">
        <v>15882343</v>
      </c>
      <c r="Q7" s="20">
        <v>1564051</v>
      </c>
      <c r="R7" s="20">
        <v>9360278</v>
      </c>
      <c r="S7" s="20">
        <v>2910585</v>
      </c>
      <c r="T7" s="20">
        <v>231437119</v>
      </c>
      <c r="U7" s="20">
        <v>-209731921</v>
      </c>
      <c r="V7" s="20">
        <v>24615783</v>
      </c>
      <c r="W7" s="20">
        <v>137384899</v>
      </c>
      <c r="X7" s="20">
        <v>44249566</v>
      </c>
      <c r="Y7" s="20">
        <v>93135333</v>
      </c>
      <c r="Z7" s="21">
        <v>210.47739315680519</v>
      </c>
      <c r="AA7" s="22">
        <v>44249566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80153501</v>
      </c>
      <c r="D13" s="29">
        <f>SUM(D6:D12)</f>
        <v>0</v>
      </c>
      <c r="E13" s="30">
        <f t="shared" si="0"/>
        <v>75749566</v>
      </c>
      <c r="F13" s="31">
        <f t="shared" si="0"/>
        <v>44249566</v>
      </c>
      <c r="G13" s="31">
        <f t="shared" si="0"/>
        <v>246129154</v>
      </c>
      <c r="H13" s="31">
        <f t="shared" si="0"/>
        <v>-74213769</v>
      </c>
      <c r="I13" s="31">
        <f t="shared" si="0"/>
        <v>1819390</v>
      </c>
      <c r="J13" s="31">
        <f t="shared" si="0"/>
        <v>173734775</v>
      </c>
      <c r="K13" s="31">
        <f t="shared" si="0"/>
        <v>-4328384</v>
      </c>
      <c r="L13" s="31">
        <f t="shared" si="0"/>
        <v>8939100</v>
      </c>
      <c r="M13" s="31">
        <f t="shared" si="0"/>
        <v>-73894030</v>
      </c>
      <c r="N13" s="31">
        <f t="shared" si="0"/>
        <v>-69283314</v>
      </c>
      <c r="O13" s="31">
        <f t="shared" si="0"/>
        <v>-8079703</v>
      </c>
      <c r="P13" s="31">
        <f t="shared" si="0"/>
        <v>14835720</v>
      </c>
      <c r="Q13" s="31">
        <f t="shared" si="0"/>
        <v>1564065</v>
      </c>
      <c r="R13" s="31">
        <f t="shared" si="0"/>
        <v>8320082</v>
      </c>
      <c r="S13" s="31">
        <f t="shared" si="0"/>
        <v>2910599</v>
      </c>
      <c r="T13" s="31">
        <f t="shared" si="0"/>
        <v>231437133</v>
      </c>
      <c r="U13" s="31">
        <f t="shared" si="0"/>
        <v>-208345562</v>
      </c>
      <c r="V13" s="31">
        <f t="shared" si="0"/>
        <v>26002170</v>
      </c>
      <c r="W13" s="31">
        <f t="shared" si="0"/>
        <v>138773713</v>
      </c>
      <c r="X13" s="31">
        <f t="shared" si="0"/>
        <v>44249566</v>
      </c>
      <c r="Y13" s="31">
        <f t="shared" si="0"/>
        <v>94524147</v>
      </c>
      <c r="Z13" s="32">
        <f>+IF(X13&lt;&gt;0,+(Y13/X13)*100,0)</f>
        <v>213.6159866517109</v>
      </c>
      <c r="AA13" s="33">
        <f>SUM(AA6:AA12)</f>
        <v>44249566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1167017636</v>
      </c>
      <c r="D17" s="18"/>
      <c r="E17" s="19">
        <v>5131643595</v>
      </c>
      <c r="F17" s="20">
        <v>5154014953</v>
      </c>
      <c r="G17" s="24">
        <v>1448477262</v>
      </c>
      <c r="H17" s="24">
        <v>-279106701</v>
      </c>
      <c r="I17" s="24">
        <v>2715462</v>
      </c>
      <c r="J17" s="20">
        <v>1172086023</v>
      </c>
      <c r="K17" s="24">
        <v>10804527</v>
      </c>
      <c r="L17" s="24">
        <v>5323558</v>
      </c>
      <c r="M17" s="20">
        <v>1644859</v>
      </c>
      <c r="N17" s="24">
        <v>17772944</v>
      </c>
      <c r="O17" s="24"/>
      <c r="P17" s="24">
        <v>17447786</v>
      </c>
      <c r="Q17" s="20">
        <v>228741</v>
      </c>
      <c r="R17" s="24">
        <v>17676527</v>
      </c>
      <c r="S17" s="24">
        <v>6670772</v>
      </c>
      <c r="T17" s="20">
        <v>5355963</v>
      </c>
      <c r="U17" s="24">
        <v>11167602</v>
      </c>
      <c r="V17" s="24">
        <v>23194337</v>
      </c>
      <c r="W17" s="24">
        <v>1230729831</v>
      </c>
      <c r="X17" s="20">
        <v>5154014953</v>
      </c>
      <c r="Y17" s="24">
        <v>-3923285122</v>
      </c>
      <c r="Z17" s="25">
        <v>-76.120949546651417</v>
      </c>
      <c r="AA17" s="26">
        <v>5154014953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1167017636</v>
      </c>
      <c r="D25" s="29">
        <f t="shared" ref="D25:Y25" si="1">SUM(D15:D24)</f>
        <v>0</v>
      </c>
      <c r="E25" s="35">
        <f t="shared" si="1"/>
        <v>5131643595</v>
      </c>
      <c r="F25" s="36">
        <f t="shared" si="1"/>
        <v>5154014953</v>
      </c>
      <c r="G25" s="36">
        <f t="shared" si="1"/>
        <v>1448477262</v>
      </c>
      <c r="H25" s="36">
        <f t="shared" si="1"/>
        <v>-279106701</v>
      </c>
      <c r="I25" s="36">
        <f t="shared" si="1"/>
        <v>2715462</v>
      </c>
      <c r="J25" s="36">
        <f t="shared" si="1"/>
        <v>1172086023</v>
      </c>
      <c r="K25" s="36">
        <f t="shared" si="1"/>
        <v>10804527</v>
      </c>
      <c r="L25" s="36">
        <f t="shared" si="1"/>
        <v>5323558</v>
      </c>
      <c r="M25" s="36">
        <f t="shared" si="1"/>
        <v>1644859</v>
      </c>
      <c r="N25" s="36">
        <f t="shared" si="1"/>
        <v>17772944</v>
      </c>
      <c r="O25" s="36">
        <f t="shared" si="1"/>
        <v>0</v>
      </c>
      <c r="P25" s="36">
        <f t="shared" si="1"/>
        <v>17447786</v>
      </c>
      <c r="Q25" s="36">
        <f t="shared" si="1"/>
        <v>228741</v>
      </c>
      <c r="R25" s="36">
        <f t="shared" si="1"/>
        <v>17676527</v>
      </c>
      <c r="S25" s="36">
        <f t="shared" si="1"/>
        <v>6670772</v>
      </c>
      <c r="T25" s="36">
        <f t="shared" si="1"/>
        <v>5355963</v>
      </c>
      <c r="U25" s="36">
        <f t="shared" si="1"/>
        <v>11167602</v>
      </c>
      <c r="V25" s="36">
        <f t="shared" si="1"/>
        <v>23194337</v>
      </c>
      <c r="W25" s="36">
        <f t="shared" si="1"/>
        <v>1230729831</v>
      </c>
      <c r="X25" s="36">
        <f t="shared" si="1"/>
        <v>5154014953</v>
      </c>
      <c r="Y25" s="36">
        <f t="shared" si="1"/>
        <v>-3923285122</v>
      </c>
      <c r="Z25" s="37">
        <f>+IF(X25&lt;&gt;0,+(Y25/X25)*100,0)</f>
        <v>-76.120949546651417</v>
      </c>
      <c r="AA25" s="38">
        <f>SUM(AA15:AA24)</f>
        <v>5154014953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1247171137</v>
      </c>
      <c r="D26" s="29">
        <f>+D13+D25</f>
        <v>0</v>
      </c>
      <c r="E26" s="30">
        <f t="shared" si="2"/>
        <v>5207393161</v>
      </c>
      <c r="F26" s="31">
        <f t="shared" si="2"/>
        <v>5198264519</v>
      </c>
      <c r="G26" s="31">
        <f t="shared" si="2"/>
        <v>1694606416</v>
      </c>
      <c r="H26" s="31">
        <f t="shared" si="2"/>
        <v>-353320470</v>
      </c>
      <c r="I26" s="31">
        <f t="shared" si="2"/>
        <v>4534852</v>
      </c>
      <c r="J26" s="31">
        <f t="shared" si="2"/>
        <v>1345820798</v>
      </c>
      <c r="K26" s="31">
        <f t="shared" si="2"/>
        <v>6476143</v>
      </c>
      <c r="L26" s="31">
        <f t="shared" si="2"/>
        <v>14262658</v>
      </c>
      <c r="M26" s="31">
        <f t="shared" si="2"/>
        <v>-72249171</v>
      </c>
      <c r="N26" s="31">
        <f t="shared" si="2"/>
        <v>-51510370</v>
      </c>
      <c r="O26" s="31">
        <f t="shared" si="2"/>
        <v>-8079703</v>
      </c>
      <c r="P26" s="31">
        <f t="shared" si="2"/>
        <v>32283506</v>
      </c>
      <c r="Q26" s="31">
        <f t="shared" si="2"/>
        <v>1792806</v>
      </c>
      <c r="R26" s="31">
        <f t="shared" si="2"/>
        <v>25996609</v>
      </c>
      <c r="S26" s="31">
        <f t="shared" si="2"/>
        <v>9581371</v>
      </c>
      <c r="T26" s="31">
        <f t="shared" si="2"/>
        <v>236793096</v>
      </c>
      <c r="U26" s="31">
        <f t="shared" si="2"/>
        <v>-197177960</v>
      </c>
      <c r="V26" s="31">
        <f t="shared" si="2"/>
        <v>49196507</v>
      </c>
      <c r="W26" s="31">
        <f t="shared" si="2"/>
        <v>1369503544</v>
      </c>
      <c r="X26" s="31">
        <f t="shared" si="2"/>
        <v>5198264519</v>
      </c>
      <c r="Y26" s="31">
        <f t="shared" si="2"/>
        <v>-3828760975</v>
      </c>
      <c r="Z26" s="32">
        <f>+IF(X26&lt;&gt;0,+(Y26/X26)*100,0)</f>
        <v>-73.654600703862343</v>
      </c>
      <c r="AA26" s="33">
        <f>+AA13+AA25</f>
        <v>5198264519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27187688</v>
      </c>
      <c r="D31" s="18"/>
      <c r="E31" s="19"/>
      <c r="F31" s="20"/>
      <c r="G31" s="20">
        <v>36460633</v>
      </c>
      <c r="H31" s="20">
        <v>-9288970</v>
      </c>
      <c r="I31" s="20">
        <v>-4700</v>
      </c>
      <c r="J31" s="20">
        <v>27166963</v>
      </c>
      <c r="K31" s="20">
        <v>-5936</v>
      </c>
      <c r="L31" s="20">
        <v>-72498</v>
      </c>
      <c r="M31" s="20">
        <v>-1433</v>
      </c>
      <c r="N31" s="20">
        <v>-79867</v>
      </c>
      <c r="O31" s="20">
        <v>63132</v>
      </c>
      <c r="P31" s="20">
        <v>-13596</v>
      </c>
      <c r="Q31" s="20">
        <v>10500</v>
      </c>
      <c r="R31" s="20">
        <v>60036</v>
      </c>
      <c r="S31" s="20">
        <v>2080</v>
      </c>
      <c r="T31" s="20">
        <v>-8099</v>
      </c>
      <c r="U31" s="20">
        <v>-10934</v>
      </c>
      <c r="V31" s="20">
        <v>-16953</v>
      </c>
      <c r="W31" s="20">
        <v>27130179</v>
      </c>
      <c r="X31" s="20"/>
      <c r="Y31" s="20">
        <v>27130179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3197185</v>
      </c>
      <c r="H33" s="20">
        <v>4959911</v>
      </c>
      <c r="I33" s="20"/>
      <c r="J33" s="20">
        <v>8157096</v>
      </c>
      <c r="K33" s="20"/>
      <c r="L33" s="20">
        <v>11244300</v>
      </c>
      <c r="M33" s="20">
        <v>-13493783</v>
      </c>
      <c r="N33" s="20">
        <v>-2249483</v>
      </c>
      <c r="O33" s="20"/>
      <c r="P33" s="20">
        <v>-5498591</v>
      </c>
      <c r="Q33" s="20">
        <v>13474947</v>
      </c>
      <c r="R33" s="20">
        <v>7976356</v>
      </c>
      <c r="S33" s="20">
        <v>-6998571</v>
      </c>
      <c r="T33" s="20">
        <v>-3851869</v>
      </c>
      <c r="U33" s="20"/>
      <c r="V33" s="20">
        <v>-10850440</v>
      </c>
      <c r="W33" s="20">
        <v>3033529</v>
      </c>
      <c r="X33" s="20"/>
      <c r="Y33" s="20">
        <v>3033529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23713391</v>
      </c>
      <c r="D35" s="18"/>
      <c r="E35" s="19"/>
      <c r="F35" s="20"/>
      <c r="G35" s="20">
        <v>24152985</v>
      </c>
      <c r="H35" s="20">
        <v>-431008</v>
      </c>
      <c r="I35" s="20">
        <v>1352909</v>
      </c>
      <c r="J35" s="20">
        <v>25074886</v>
      </c>
      <c r="K35" s="20">
        <v>-220355</v>
      </c>
      <c r="L35" s="20">
        <v>306562</v>
      </c>
      <c r="M35" s="20">
        <v>1170573</v>
      </c>
      <c r="N35" s="20">
        <v>1256780</v>
      </c>
      <c r="O35" s="20">
        <v>-1368776</v>
      </c>
      <c r="P35" s="20">
        <v>1865027</v>
      </c>
      <c r="Q35" s="20">
        <v>-73000</v>
      </c>
      <c r="R35" s="20">
        <v>423251</v>
      </c>
      <c r="S35" s="20">
        <v>231860</v>
      </c>
      <c r="T35" s="20">
        <v>29984374</v>
      </c>
      <c r="U35" s="20">
        <v>-27775737</v>
      </c>
      <c r="V35" s="20">
        <v>2440497</v>
      </c>
      <c r="W35" s="20">
        <v>29195414</v>
      </c>
      <c r="X35" s="20"/>
      <c r="Y35" s="20">
        <v>29195414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50901079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63810803</v>
      </c>
      <c r="H37" s="31">
        <f t="shared" si="3"/>
        <v>-4760067</v>
      </c>
      <c r="I37" s="31">
        <f t="shared" si="3"/>
        <v>1348209</v>
      </c>
      <c r="J37" s="31">
        <f t="shared" si="3"/>
        <v>60398945</v>
      </c>
      <c r="K37" s="31">
        <f t="shared" si="3"/>
        <v>-226291</v>
      </c>
      <c r="L37" s="31">
        <f t="shared" si="3"/>
        <v>11478364</v>
      </c>
      <c r="M37" s="31">
        <f t="shared" si="3"/>
        <v>-12324643</v>
      </c>
      <c r="N37" s="31">
        <f t="shared" si="3"/>
        <v>-1072570</v>
      </c>
      <c r="O37" s="31">
        <f t="shared" si="3"/>
        <v>-1305644</v>
      </c>
      <c r="P37" s="31">
        <f t="shared" si="3"/>
        <v>-3647160</v>
      </c>
      <c r="Q37" s="31">
        <f t="shared" si="3"/>
        <v>13412447</v>
      </c>
      <c r="R37" s="31">
        <f t="shared" si="3"/>
        <v>8459643</v>
      </c>
      <c r="S37" s="31">
        <f t="shared" si="3"/>
        <v>-6764631</v>
      </c>
      <c r="T37" s="31">
        <f t="shared" si="3"/>
        <v>26124406</v>
      </c>
      <c r="U37" s="31">
        <f t="shared" si="3"/>
        <v>-27786671</v>
      </c>
      <c r="V37" s="31">
        <f t="shared" si="3"/>
        <v>-8426896</v>
      </c>
      <c r="W37" s="31">
        <f t="shared" si="3"/>
        <v>59359122</v>
      </c>
      <c r="X37" s="31">
        <f t="shared" si="3"/>
        <v>0</v>
      </c>
      <c r="Y37" s="31">
        <f t="shared" si="3"/>
        <v>59359122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519896237</v>
      </c>
      <c r="D39" s="18"/>
      <c r="E39" s="19"/>
      <c r="F39" s="20"/>
      <c r="G39" s="20"/>
      <c r="H39" s="20">
        <v>208544610</v>
      </c>
      <c r="I39" s="20"/>
      <c r="J39" s="20">
        <v>208544610</v>
      </c>
      <c r="K39" s="20"/>
      <c r="L39" s="20"/>
      <c r="M39" s="20">
        <v>311351627</v>
      </c>
      <c r="N39" s="20">
        <v>311351627</v>
      </c>
      <c r="O39" s="20"/>
      <c r="P39" s="20"/>
      <c r="Q39" s="20"/>
      <c r="R39" s="20"/>
      <c r="S39" s="20"/>
      <c r="T39" s="20"/>
      <c r="U39" s="20"/>
      <c r="V39" s="20"/>
      <c r="W39" s="20">
        <v>519896237</v>
      </c>
      <c r="X39" s="20"/>
      <c r="Y39" s="20">
        <v>519896237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519896237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208544610</v>
      </c>
      <c r="I43" s="36">
        <f t="shared" si="4"/>
        <v>0</v>
      </c>
      <c r="J43" s="36">
        <f t="shared" si="4"/>
        <v>208544610</v>
      </c>
      <c r="K43" s="36">
        <f t="shared" si="4"/>
        <v>0</v>
      </c>
      <c r="L43" s="36">
        <f t="shared" si="4"/>
        <v>0</v>
      </c>
      <c r="M43" s="36">
        <f t="shared" si="4"/>
        <v>311351627</v>
      </c>
      <c r="N43" s="36">
        <f t="shared" si="4"/>
        <v>311351627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519896237</v>
      </c>
      <c r="X43" s="36">
        <f t="shared" si="4"/>
        <v>0</v>
      </c>
      <c r="Y43" s="36">
        <f t="shared" si="4"/>
        <v>519896237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570797316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63810803</v>
      </c>
      <c r="H44" s="31">
        <f t="shared" si="5"/>
        <v>203784543</v>
      </c>
      <c r="I44" s="31">
        <f t="shared" si="5"/>
        <v>1348209</v>
      </c>
      <c r="J44" s="31">
        <f t="shared" si="5"/>
        <v>268943555</v>
      </c>
      <c r="K44" s="31">
        <f t="shared" si="5"/>
        <v>-226291</v>
      </c>
      <c r="L44" s="31">
        <f t="shared" si="5"/>
        <v>11478364</v>
      </c>
      <c r="M44" s="31">
        <f t="shared" si="5"/>
        <v>299026984</v>
      </c>
      <c r="N44" s="31">
        <f t="shared" si="5"/>
        <v>310279057</v>
      </c>
      <c r="O44" s="31">
        <f t="shared" si="5"/>
        <v>-1305644</v>
      </c>
      <c r="P44" s="31">
        <f t="shared" si="5"/>
        <v>-3647160</v>
      </c>
      <c r="Q44" s="31">
        <f t="shared" si="5"/>
        <v>13412447</v>
      </c>
      <c r="R44" s="31">
        <f t="shared" si="5"/>
        <v>8459643</v>
      </c>
      <c r="S44" s="31">
        <f t="shared" si="5"/>
        <v>-6764631</v>
      </c>
      <c r="T44" s="31">
        <f t="shared" si="5"/>
        <v>26124406</v>
      </c>
      <c r="U44" s="31">
        <f t="shared" si="5"/>
        <v>-27786671</v>
      </c>
      <c r="V44" s="31">
        <f t="shared" si="5"/>
        <v>-8426896</v>
      </c>
      <c r="W44" s="31">
        <f t="shared" si="5"/>
        <v>579255359</v>
      </c>
      <c r="X44" s="31">
        <f t="shared" si="5"/>
        <v>0</v>
      </c>
      <c r="Y44" s="31">
        <f t="shared" si="5"/>
        <v>579255359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676373821</v>
      </c>
      <c r="D45" s="42">
        <f t="shared" si="6"/>
        <v>0</v>
      </c>
      <c r="E45" s="43">
        <f t="shared" si="6"/>
        <v>5207393161</v>
      </c>
      <c r="F45" s="44">
        <f t="shared" si="6"/>
        <v>5198264519</v>
      </c>
      <c r="G45" s="44">
        <f t="shared" si="6"/>
        <v>1630795613</v>
      </c>
      <c r="H45" s="44">
        <f t="shared" si="6"/>
        <v>-557105013</v>
      </c>
      <c r="I45" s="44">
        <f t="shared" si="6"/>
        <v>3186643</v>
      </c>
      <c r="J45" s="44">
        <f t="shared" si="6"/>
        <v>1076877243</v>
      </c>
      <c r="K45" s="44">
        <f t="shared" si="6"/>
        <v>6702434</v>
      </c>
      <c r="L45" s="44">
        <f t="shared" si="6"/>
        <v>2784294</v>
      </c>
      <c r="M45" s="44">
        <f t="shared" si="6"/>
        <v>-371276155</v>
      </c>
      <c r="N45" s="44">
        <f t="shared" si="6"/>
        <v>-361789427</v>
      </c>
      <c r="O45" s="44">
        <f t="shared" si="6"/>
        <v>-6774059</v>
      </c>
      <c r="P45" s="44">
        <f t="shared" si="6"/>
        <v>35930666</v>
      </c>
      <c r="Q45" s="44">
        <f t="shared" si="6"/>
        <v>-11619641</v>
      </c>
      <c r="R45" s="44">
        <f t="shared" si="6"/>
        <v>17536966</v>
      </c>
      <c r="S45" s="44">
        <f t="shared" si="6"/>
        <v>16346002</v>
      </c>
      <c r="T45" s="44">
        <f t="shared" si="6"/>
        <v>210668690</v>
      </c>
      <c r="U45" s="44">
        <f t="shared" si="6"/>
        <v>-169391289</v>
      </c>
      <c r="V45" s="44">
        <f t="shared" si="6"/>
        <v>57623403</v>
      </c>
      <c r="W45" s="44">
        <f t="shared" si="6"/>
        <v>790248185</v>
      </c>
      <c r="X45" s="44">
        <f t="shared" si="6"/>
        <v>5198264519</v>
      </c>
      <c r="Y45" s="44">
        <f t="shared" si="6"/>
        <v>-4408016334</v>
      </c>
      <c r="Z45" s="45">
        <f>+IF(X45&lt;&gt;0,+(Y45/X45)*100,0)</f>
        <v>-84.797845855831483</v>
      </c>
      <c r="AA45" s="46">
        <f>+AA26-AA44</f>
        <v>5198264519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-1045979909</v>
      </c>
      <c r="D47" s="18"/>
      <c r="E47" s="19"/>
      <c r="F47" s="20"/>
      <c r="G47" s="20">
        <v>-1001149045</v>
      </c>
      <c r="H47" s="20">
        <v>2181914</v>
      </c>
      <c r="I47" s="20">
        <v>62048689</v>
      </c>
      <c r="J47" s="20">
        <v>-936918442</v>
      </c>
      <c r="K47" s="20"/>
      <c r="L47" s="20">
        <v>-152959233</v>
      </c>
      <c r="M47" s="20">
        <v>11663047</v>
      </c>
      <c r="N47" s="20">
        <v>-141296186</v>
      </c>
      <c r="O47" s="20">
        <v>-151730230</v>
      </c>
      <c r="P47" s="20">
        <v>32533154</v>
      </c>
      <c r="Q47" s="20">
        <v>-32940129</v>
      </c>
      <c r="R47" s="20">
        <v>-152137205</v>
      </c>
      <c r="S47" s="20">
        <v>63002798</v>
      </c>
      <c r="T47" s="20">
        <v>242804358</v>
      </c>
      <c r="U47" s="20"/>
      <c r="V47" s="20">
        <v>305807156</v>
      </c>
      <c r="W47" s="20">
        <v>-924544677</v>
      </c>
      <c r="X47" s="20"/>
      <c r="Y47" s="20">
        <v>-924544677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-1045979909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-1001149045</v>
      </c>
      <c r="H50" s="52">
        <f t="shared" si="7"/>
        <v>2181914</v>
      </c>
      <c r="I50" s="52">
        <f t="shared" si="7"/>
        <v>62048689</v>
      </c>
      <c r="J50" s="52">
        <f t="shared" si="7"/>
        <v>-936918442</v>
      </c>
      <c r="K50" s="52">
        <f t="shared" si="7"/>
        <v>0</v>
      </c>
      <c r="L50" s="52">
        <f t="shared" si="7"/>
        <v>-152959233</v>
      </c>
      <c r="M50" s="52">
        <f t="shared" si="7"/>
        <v>11663047</v>
      </c>
      <c r="N50" s="52">
        <f t="shared" si="7"/>
        <v>-141296186</v>
      </c>
      <c r="O50" s="52">
        <f t="shared" si="7"/>
        <v>-151730230</v>
      </c>
      <c r="P50" s="52">
        <f t="shared" si="7"/>
        <v>32533154</v>
      </c>
      <c r="Q50" s="52">
        <f t="shared" si="7"/>
        <v>-32940129</v>
      </c>
      <c r="R50" s="52">
        <f t="shared" si="7"/>
        <v>-152137205</v>
      </c>
      <c r="S50" s="52">
        <f t="shared" si="7"/>
        <v>63002798</v>
      </c>
      <c r="T50" s="52">
        <f t="shared" si="7"/>
        <v>242804358</v>
      </c>
      <c r="U50" s="52">
        <f t="shared" si="7"/>
        <v>0</v>
      </c>
      <c r="V50" s="52">
        <f t="shared" si="7"/>
        <v>305807156</v>
      </c>
      <c r="W50" s="52">
        <f t="shared" si="7"/>
        <v>-924544677</v>
      </c>
      <c r="X50" s="52">
        <f t="shared" si="7"/>
        <v>0</v>
      </c>
      <c r="Y50" s="52">
        <f t="shared" si="7"/>
        <v>-924544677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-481999599</v>
      </c>
      <c r="F6" s="20">
        <v>-770593453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-770593453</v>
      </c>
      <c r="Y6" s="20">
        <v>770593453</v>
      </c>
      <c r="Z6" s="21">
        <v>-100</v>
      </c>
      <c r="AA6" s="22">
        <v>-770593453</v>
      </c>
    </row>
    <row r="7" spans="1:27" x14ac:dyDescent="0.25">
      <c r="A7" s="23" t="s">
        <v>35</v>
      </c>
      <c r="B7" s="17" t="s">
        <v>32</v>
      </c>
      <c r="C7" s="18">
        <v>-1309280810</v>
      </c>
      <c r="D7" s="18"/>
      <c r="E7" s="19">
        <v>602063691</v>
      </c>
      <c r="F7" s="20">
        <v>492061905</v>
      </c>
      <c r="G7" s="20">
        <v>279359328</v>
      </c>
      <c r="H7" s="20">
        <v>180008149</v>
      </c>
      <c r="I7" s="20">
        <v>129871445</v>
      </c>
      <c r="J7" s="20">
        <v>589238922</v>
      </c>
      <c r="K7" s="20">
        <v>131053805</v>
      </c>
      <c r="L7" s="20">
        <v>145975614</v>
      </c>
      <c r="M7" s="20">
        <v>126347760</v>
      </c>
      <c r="N7" s="20">
        <v>403377179</v>
      </c>
      <c r="O7" s="20">
        <v>132311566</v>
      </c>
      <c r="P7" s="20">
        <v>146868841</v>
      </c>
      <c r="Q7" s="20">
        <v>148136638</v>
      </c>
      <c r="R7" s="20">
        <v>427317045</v>
      </c>
      <c r="S7" s="20">
        <v>140164294</v>
      </c>
      <c r="T7" s="20">
        <v>164385759</v>
      </c>
      <c r="U7" s="20">
        <v>186693913</v>
      </c>
      <c r="V7" s="20">
        <v>491243966</v>
      </c>
      <c r="W7" s="20">
        <v>1911177112</v>
      </c>
      <c r="X7" s="20">
        <v>492061905</v>
      </c>
      <c r="Y7" s="20">
        <v>1419115207</v>
      </c>
      <c r="Z7" s="21">
        <v>288.40176257903971</v>
      </c>
      <c r="AA7" s="22">
        <v>492061905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-36766884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-13463161</v>
      </c>
      <c r="F10" s="20">
        <v>2626235</v>
      </c>
      <c r="G10" s="20"/>
      <c r="H10" s="20"/>
      <c r="I10" s="20"/>
      <c r="J10" s="20"/>
      <c r="K10" s="20">
        <v>-454151</v>
      </c>
      <c r="L10" s="20">
        <v>-1192524</v>
      </c>
      <c r="M10" s="20">
        <v>-537097</v>
      </c>
      <c r="N10" s="20">
        <v>-2183772</v>
      </c>
      <c r="O10" s="20">
        <v>-1875544</v>
      </c>
      <c r="P10" s="20">
        <v>-721601</v>
      </c>
      <c r="Q10" s="20">
        <v>-446921</v>
      </c>
      <c r="R10" s="20">
        <v>-3044066</v>
      </c>
      <c r="S10" s="20"/>
      <c r="T10" s="20">
        <v>-2689216</v>
      </c>
      <c r="U10" s="20">
        <v>-4071284</v>
      </c>
      <c r="V10" s="20">
        <v>-6760500</v>
      </c>
      <c r="W10" s="20">
        <v>-11988338</v>
      </c>
      <c r="X10" s="20">
        <v>2626235</v>
      </c>
      <c r="Y10" s="20">
        <v>-14614573</v>
      </c>
      <c r="Z10" s="21">
        <v>-556.48382570485887</v>
      </c>
      <c r="AA10" s="22">
        <v>2626235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512099517</v>
      </c>
      <c r="F11" s="20">
        <v>533182663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>
        <v>23450392</v>
      </c>
      <c r="V11" s="24">
        <v>23450392</v>
      </c>
      <c r="W11" s="24">
        <v>23450392</v>
      </c>
      <c r="X11" s="20">
        <v>533182663</v>
      </c>
      <c r="Y11" s="24">
        <v>-509732271</v>
      </c>
      <c r="Z11" s="25">
        <v>-95.601808980799504</v>
      </c>
      <c r="AA11" s="26">
        <v>533182663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-1309280810</v>
      </c>
      <c r="D13" s="29">
        <f>SUM(D6:D12)</f>
        <v>0</v>
      </c>
      <c r="E13" s="30">
        <f t="shared" si="0"/>
        <v>581933564</v>
      </c>
      <c r="F13" s="31">
        <f t="shared" si="0"/>
        <v>257277350</v>
      </c>
      <c r="G13" s="31">
        <f t="shared" si="0"/>
        <v>279359328</v>
      </c>
      <c r="H13" s="31">
        <f t="shared" si="0"/>
        <v>180008149</v>
      </c>
      <c r="I13" s="31">
        <f t="shared" si="0"/>
        <v>129871445</v>
      </c>
      <c r="J13" s="31">
        <f t="shared" si="0"/>
        <v>589238922</v>
      </c>
      <c r="K13" s="31">
        <f t="shared" si="0"/>
        <v>130599654</v>
      </c>
      <c r="L13" s="31">
        <f t="shared" si="0"/>
        <v>144783090</v>
      </c>
      <c r="M13" s="31">
        <f t="shared" si="0"/>
        <v>125810663</v>
      </c>
      <c r="N13" s="31">
        <f t="shared" si="0"/>
        <v>401193407</v>
      </c>
      <c r="O13" s="31">
        <f t="shared" si="0"/>
        <v>130436022</v>
      </c>
      <c r="P13" s="31">
        <f t="shared" si="0"/>
        <v>146147240</v>
      </c>
      <c r="Q13" s="31">
        <f t="shared" si="0"/>
        <v>147689717</v>
      </c>
      <c r="R13" s="31">
        <f t="shared" si="0"/>
        <v>424272979</v>
      </c>
      <c r="S13" s="31">
        <f t="shared" si="0"/>
        <v>140164294</v>
      </c>
      <c r="T13" s="31">
        <f t="shared" si="0"/>
        <v>161696543</v>
      </c>
      <c r="U13" s="31">
        <f t="shared" si="0"/>
        <v>206073021</v>
      </c>
      <c r="V13" s="31">
        <f t="shared" si="0"/>
        <v>507933858</v>
      </c>
      <c r="W13" s="31">
        <f t="shared" si="0"/>
        <v>1922639166</v>
      </c>
      <c r="X13" s="31">
        <f t="shared" si="0"/>
        <v>257277350</v>
      </c>
      <c r="Y13" s="31">
        <f t="shared" si="0"/>
        <v>1665361816</v>
      </c>
      <c r="Z13" s="32">
        <f>+IF(X13&lt;&gt;0,+(Y13/X13)*100,0)</f>
        <v>647.30214921756624</v>
      </c>
      <c r="AA13" s="33">
        <f>SUM(AA6:AA12)</f>
        <v>257277350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647523104</v>
      </c>
      <c r="D17" s="18"/>
      <c r="E17" s="19">
        <v>8515328</v>
      </c>
      <c r="F17" s="20">
        <v>630564000</v>
      </c>
      <c r="G17" s="24">
        <v>-8076318</v>
      </c>
      <c r="H17" s="24">
        <v>-8076318</v>
      </c>
      <c r="I17" s="24">
        <v>-3489879</v>
      </c>
      <c r="J17" s="20">
        <v>-19642515</v>
      </c>
      <c r="K17" s="24">
        <v>-4367480</v>
      </c>
      <c r="L17" s="24">
        <v>-7925503</v>
      </c>
      <c r="M17" s="20">
        <v>-8076318</v>
      </c>
      <c r="N17" s="24">
        <v>-20369301</v>
      </c>
      <c r="O17" s="24">
        <v>-6495574</v>
      </c>
      <c r="P17" s="24">
        <v>-8080760</v>
      </c>
      <c r="Q17" s="20">
        <v>-6087188</v>
      </c>
      <c r="R17" s="24">
        <v>-20663522</v>
      </c>
      <c r="S17" s="24">
        <v>-8076318</v>
      </c>
      <c r="T17" s="20">
        <v>-7310318</v>
      </c>
      <c r="U17" s="24">
        <v>-7560992</v>
      </c>
      <c r="V17" s="24">
        <v>-22947628</v>
      </c>
      <c r="W17" s="24">
        <v>-83622966</v>
      </c>
      <c r="X17" s="20">
        <v>630564000</v>
      </c>
      <c r="Y17" s="24">
        <v>-714186966</v>
      </c>
      <c r="Z17" s="25">
        <v>-113.26161436428342</v>
      </c>
      <c r="AA17" s="26">
        <v>630564000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7760000</v>
      </c>
      <c r="F21" s="20">
        <v>7760000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7760000</v>
      </c>
      <c r="Y21" s="20">
        <v>-7760000</v>
      </c>
      <c r="Z21" s="21">
        <v>-100</v>
      </c>
      <c r="AA21" s="22">
        <v>7760000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647523104</v>
      </c>
      <c r="D25" s="29">
        <f t="shared" ref="D25:Y25" si="1">SUM(D15:D24)</f>
        <v>0</v>
      </c>
      <c r="E25" s="35">
        <f t="shared" si="1"/>
        <v>16275328</v>
      </c>
      <c r="F25" s="36">
        <f t="shared" si="1"/>
        <v>638324000</v>
      </c>
      <c r="G25" s="36">
        <f t="shared" si="1"/>
        <v>-8076318</v>
      </c>
      <c r="H25" s="36">
        <f t="shared" si="1"/>
        <v>-8076318</v>
      </c>
      <c r="I25" s="36">
        <f t="shared" si="1"/>
        <v>-3489879</v>
      </c>
      <c r="J25" s="36">
        <f t="shared" si="1"/>
        <v>-19642515</v>
      </c>
      <c r="K25" s="36">
        <f t="shared" si="1"/>
        <v>-4367480</v>
      </c>
      <c r="L25" s="36">
        <f t="shared" si="1"/>
        <v>-7925503</v>
      </c>
      <c r="M25" s="36">
        <f t="shared" si="1"/>
        <v>-8076318</v>
      </c>
      <c r="N25" s="36">
        <f t="shared" si="1"/>
        <v>-20369301</v>
      </c>
      <c r="O25" s="36">
        <f t="shared" si="1"/>
        <v>-6495574</v>
      </c>
      <c r="P25" s="36">
        <f t="shared" si="1"/>
        <v>-8080760</v>
      </c>
      <c r="Q25" s="36">
        <f t="shared" si="1"/>
        <v>-6087188</v>
      </c>
      <c r="R25" s="36">
        <f t="shared" si="1"/>
        <v>-20663522</v>
      </c>
      <c r="S25" s="36">
        <f t="shared" si="1"/>
        <v>-8076318</v>
      </c>
      <c r="T25" s="36">
        <f t="shared" si="1"/>
        <v>-7310318</v>
      </c>
      <c r="U25" s="36">
        <f t="shared" si="1"/>
        <v>-7560992</v>
      </c>
      <c r="V25" s="36">
        <f t="shared" si="1"/>
        <v>-22947628</v>
      </c>
      <c r="W25" s="36">
        <f t="shared" si="1"/>
        <v>-83622966</v>
      </c>
      <c r="X25" s="36">
        <f t="shared" si="1"/>
        <v>638324000</v>
      </c>
      <c r="Y25" s="36">
        <f t="shared" si="1"/>
        <v>-721946966</v>
      </c>
      <c r="Z25" s="37">
        <f>+IF(X25&lt;&gt;0,+(Y25/X25)*100,0)</f>
        <v>-113.1003950971607</v>
      </c>
      <c r="AA25" s="38">
        <f>SUM(AA15:AA24)</f>
        <v>638324000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-661757706</v>
      </c>
      <c r="D26" s="29">
        <f>+D13+D25</f>
        <v>0</v>
      </c>
      <c r="E26" s="30">
        <f t="shared" si="2"/>
        <v>598208892</v>
      </c>
      <c r="F26" s="31">
        <f t="shared" si="2"/>
        <v>895601350</v>
      </c>
      <c r="G26" s="31">
        <f t="shared" si="2"/>
        <v>271283010</v>
      </c>
      <c r="H26" s="31">
        <f t="shared" si="2"/>
        <v>171931831</v>
      </c>
      <c r="I26" s="31">
        <f t="shared" si="2"/>
        <v>126381566</v>
      </c>
      <c r="J26" s="31">
        <f t="shared" si="2"/>
        <v>569596407</v>
      </c>
      <c r="K26" s="31">
        <f t="shared" si="2"/>
        <v>126232174</v>
      </c>
      <c r="L26" s="31">
        <f t="shared" si="2"/>
        <v>136857587</v>
      </c>
      <c r="M26" s="31">
        <f t="shared" si="2"/>
        <v>117734345</v>
      </c>
      <c r="N26" s="31">
        <f t="shared" si="2"/>
        <v>380824106</v>
      </c>
      <c r="O26" s="31">
        <f t="shared" si="2"/>
        <v>123940448</v>
      </c>
      <c r="P26" s="31">
        <f t="shared" si="2"/>
        <v>138066480</v>
      </c>
      <c r="Q26" s="31">
        <f t="shared" si="2"/>
        <v>141602529</v>
      </c>
      <c r="R26" s="31">
        <f t="shared" si="2"/>
        <v>403609457</v>
      </c>
      <c r="S26" s="31">
        <f t="shared" si="2"/>
        <v>132087976</v>
      </c>
      <c r="T26" s="31">
        <f t="shared" si="2"/>
        <v>154386225</v>
      </c>
      <c r="U26" s="31">
        <f t="shared" si="2"/>
        <v>198512029</v>
      </c>
      <c r="V26" s="31">
        <f t="shared" si="2"/>
        <v>484986230</v>
      </c>
      <c r="W26" s="31">
        <f t="shared" si="2"/>
        <v>1839016200</v>
      </c>
      <c r="X26" s="31">
        <f t="shared" si="2"/>
        <v>895601350</v>
      </c>
      <c r="Y26" s="31">
        <f t="shared" si="2"/>
        <v>943414850</v>
      </c>
      <c r="Z26" s="32">
        <f>+IF(X26&lt;&gt;0,+(Y26/X26)*100,0)</f>
        <v>105.33870343094055</v>
      </c>
      <c r="AA26" s="33">
        <f>+AA13+AA25</f>
        <v>895601350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-5553026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4095518755</v>
      </c>
      <c r="D32" s="18"/>
      <c r="E32" s="19"/>
      <c r="F32" s="20">
        <v>10000000</v>
      </c>
      <c r="G32" s="20">
        <v>-282209482</v>
      </c>
      <c r="H32" s="20">
        <v>4773829</v>
      </c>
      <c r="I32" s="20">
        <v>4934372</v>
      </c>
      <c r="J32" s="20">
        <v>-272501281</v>
      </c>
      <c r="K32" s="20">
        <v>4728150</v>
      </c>
      <c r="L32" s="20">
        <v>4640258</v>
      </c>
      <c r="M32" s="20">
        <v>4543323</v>
      </c>
      <c r="N32" s="20">
        <v>13911731</v>
      </c>
      <c r="O32" s="20">
        <v>8208903</v>
      </c>
      <c r="P32" s="20">
        <v>-2771556</v>
      </c>
      <c r="Q32" s="20">
        <v>-155055724</v>
      </c>
      <c r="R32" s="20">
        <v>-149618377</v>
      </c>
      <c r="S32" s="20">
        <v>-166189998</v>
      </c>
      <c r="T32" s="20">
        <v>4908172</v>
      </c>
      <c r="U32" s="20">
        <v>4844099</v>
      </c>
      <c r="V32" s="20">
        <v>-156437727</v>
      </c>
      <c r="W32" s="20">
        <v>-564645654</v>
      </c>
      <c r="X32" s="20">
        <v>10000000</v>
      </c>
      <c r="Y32" s="20">
        <v>-574645654</v>
      </c>
      <c r="Z32" s="21">
        <v>-5746.4565400000001</v>
      </c>
      <c r="AA32" s="22">
        <v>10000000</v>
      </c>
    </row>
    <row r="33" spans="1:27" x14ac:dyDescent="0.25">
      <c r="A33" s="23" t="s">
        <v>60</v>
      </c>
      <c r="B33" s="17" t="s">
        <v>32</v>
      </c>
      <c r="C33" s="18">
        <v>-3502603</v>
      </c>
      <c r="D33" s="18"/>
      <c r="E33" s="19"/>
      <c r="F33" s="20">
        <v>-13000</v>
      </c>
      <c r="G33" s="20"/>
      <c r="H33" s="20"/>
      <c r="I33" s="20"/>
      <c r="J33" s="20"/>
      <c r="K33" s="20"/>
      <c r="L33" s="20"/>
      <c r="M33" s="20"/>
      <c r="N33" s="20"/>
      <c r="O33" s="20">
        <v>-3538320</v>
      </c>
      <c r="P33" s="20"/>
      <c r="Q33" s="20"/>
      <c r="R33" s="20">
        <v>-3538320</v>
      </c>
      <c r="S33" s="20"/>
      <c r="T33" s="20">
        <v>-39100</v>
      </c>
      <c r="U33" s="20">
        <v>-725018</v>
      </c>
      <c r="V33" s="20">
        <v>-764118</v>
      </c>
      <c r="W33" s="20">
        <v>-4302438</v>
      </c>
      <c r="X33" s="20">
        <v>-13000</v>
      </c>
      <c r="Y33" s="20">
        <v>-4289438</v>
      </c>
      <c r="Z33" s="21">
        <v>32995.676923076921</v>
      </c>
      <c r="AA33" s="22">
        <v>-13000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-164502949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-164502949</v>
      </c>
      <c r="Y35" s="20">
        <v>164502949</v>
      </c>
      <c r="Z35" s="21">
        <v>-100</v>
      </c>
      <c r="AA35" s="22">
        <v>-164502949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4086463126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-154515949</v>
      </c>
      <c r="G37" s="31">
        <f t="shared" si="3"/>
        <v>-282209482</v>
      </c>
      <c r="H37" s="31">
        <f t="shared" si="3"/>
        <v>4773829</v>
      </c>
      <c r="I37" s="31">
        <f t="shared" si="3"/>
        <v>4934372</v>
      </c>
      <c r="J37" s="31">
        <f t="shared" si="3"/>
        <v>-272501281</v>
      </c>
      <c r="K37" s="31">
        <f t="shared" si="3"/>
        <v>4728150</v>
      </c>
      <c r="L37" s="31">
        <f t="shared" si="3"/>
        <v>4640258</v>
      </c>
      <c r="M37" s="31">
        <f t="shared" si="3"/>
        <v>4543323</v>
      </c>
      <c r="N37" s="31">
        <f t="shared" si="3"/>
        <v>13911731</v>
      </c>
      <c r="O37" s="31">
        <f t="shared" si="3"/>
        <v>4670583</v>
      </c>
      <c r="P37" s="31">
        <f t="shared" si="3"/>
        <v>-2771556</v>
      </c>
      <c r="Q37" s="31">
        <f t="shared" si="3"/>
        <v>-155055724</v>
      </c>
      <c r="R37" s="31">
        <f t="shared" si="3"/>
        <v>-153156697</v>
      </c>
      <c r="S37" s="31">
        <f t="shared" si="3"/>
        <v>-166189998</v>
      </c>
      <c r="T37" s="31">
        <f t="shared" si="3"/>
        <v>4869072</v>
      </c>
      <c r="U37" s="31">
        <f t="shared" si="3"/>
        <v>4119081</v>
      </c>
      <c r="V37" s="31">
        <f t="shared" si="3"/>
        <v>-157201845</v>
      </c>
      <c r="W37" s="31">
        <f t="shared" si="3"/>
        <v>-568948092</v>
      </c>
      <c r="X37" s="31">
        <f t="shared" si="3"/>
        <v>-154515949</v>
      </c>
      <c r="Y37" s="31">
        <f t="shared" si="3"/>
        <v>-414432143</v>
      </c>
      <c r="Z37" s="32">
        <f>+IF(X37&lt;&gt;0,+(Y37/X37)*100,0)</f>
        <v>268.21318166967995</v>
      </c>
      <c r="AA37" s="33">
        <f>SUM(AA29:AA36)</f>
        <v>-154515949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4086463126</v>
      </c>
      <c r="D44" s="29">
        <f>+D37+D43</f>
        <v>0</v>
      </c>
      <c r="E44" s="30">
        <f t="shared" si="5"/>
        <v>0</v>
      </c>
      <c r="F44" s="31">
        <f t="shared" si="5"/>
        <v>-154515949</v>
      </c>
      <c r="G44" s="31">
        <f t="shared" si="5"/>
        <v>-282209482</v>
      </c>
      <c r="H44" s="31">
        <f t="shared" si="5"/>
        <v>4773829</v>
      </c>
      <c r="I44" s="31">
        <f t="shared" si="5"/>
        <v>4934372</v>
      </c>
      <c r="J44" s="31">
        <f t="shared" si="5"/>
        <v>-272501281</v>
      </c>
      <c r="K44" s="31">
        <f t="shared" si="5"/>
        <v>4728150</v>
      </c>
      <c r="L44" s="31">
        <f t="shared" si="5"/>
        <v>4640258</v>
      </c>
      <c r="M44" s="31">
        <f t="shared" si="5"/>
        <v>4543323</v>
      </c>
      <c r="N44" s="31">
        <f t="shared" si="5"/>
        <v>13911731</v>
      </c>
      <c r="O44" s="31">
        <f t="shared" si="5"/>
        <v>4670583</v>
      </c>
      <c r="P44" s="31">
        <f t="shared" si="5"/>
        <v>-2771556</v>
      </c>
      <c r="Q44" s="31">
        <f t="shared" si="5"/>
        <v>-155055724</v>
      </c>
      <c r="R44" s="31">
        <f t="shared" si="5"/>
        <v>-153156697</v>
      </c>
      <c r="S44" s="31">
        <f t="shared" si="5"/>
        <v>-166189998</v>
      </c>
      <c r="T44" s="31">
        <f t="shared" si="5"/>
        <v>4869072</v>
      </c>
      <c r="U44" s="31">
        <f t="shared" si="5"/>
        <v>4119081</v>
      </c>
      <c r="V44" s="31">
        <f t="shared" si="5"/>
        <v>-157201845</v>
      </c>
      <c r="W44" s="31">
        <f t="shared" si="5"/>
        <v>-568948092</v>
      </c>
      <c r="X44" s="31">
        <f t="shared" si="5"/>
        <v>-154515949</v>
      </c>
      <c r="Y44" s="31">
        <f t="shared" si="5"/>
        <v>-414432143</v>
      </c>
      <c r="Z44" s="32">
        <f>+IF(X44&lt;&gt;0,+(Y44/X44)*100,0)</f>
        <v>268.21318166967995</v>
      </c>
      <c r="AA44" s="33">
        <f>+AA37+AA43</f>
        <v>-154515949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-4748220832</v>
      </c>
      <c r="D45" s="42">
        <f t="shared" si="6"/>
        <v>0</v>
      </c>
      <c r="E45" s="43">
        <f t="shared" si="6"/>
        <v>598208892</v>
      </c>
      <c r="F45" s="44">
        <f t="shared" si="6"/>
        <v>1050117299</v>
      </c>
      <c r="G45" s="44">
        <f t="shared" si="6"/>
        <v>553492492</v>
      </c>
      <c r="H45" s="44">
        <f t="shared" si="6"/>
        <v>167158002</v>
      </c>
      <c r="I45" s="44">
        <f t="shared" si="6"/>
        <v>121447194</v>
      </c>
      <c r="J45" s="44">
        <f t="shared" si="6"/>
        <v>842097688</v>
      </c>
      <c r="K45" s="44">
        <f t="shared" si="6"/>
        <v>121504024</v>
      </c>
      <c r="L45" s="44">
        <f t="shared" si="6"/>
        <v>132217329</v>
      </c>
      <c r="M45" s="44">
        <f t="shared" si="6"/>
        <v>113191022</v>
      </c>
      <c r="N45" s="44">
        <f t="shared" si="6"/>
        <v>366912375</v>
      </c>
      <c r="O45" s="44">
        <f t="shared" si="6"/>
        <v>119269865</v>
      </c>
      <c r="P45" s="44">
        <f t="shared" si="6"/>
        <v>140838036</v>
      </c>
      <c r="Q45" s="44">
        <f t="shared" si="6"/>
        <v>296658253</v>
      </c>
      <c r="R45" s="44">
        <f t="shared" si="6"/>
        <v>556766154</v>
      </c>
      <c r="S45" s="44">
        <f t="shared" si="6"/>
        <v>298277974</v>
      </c>
      <c r="T45" s="44">
        <f t="shared" si="6"/>
        <v>149517153</v>
      </c>
      <c r="U45" s="44">
        <f t="shared" si="6"/>
        <v>194392948</v>
      </c>
      <c r="V45" s="44">
        <f t="shared" si="6"/>
        <v>642188075</v>
      </c>
      <c r="W45" s="44">
        <f t="shared" si="6"/>
        <v>2407964292</v>
      </c>
      <c r="X45" s="44">
        <f t="shared" si="6"/>
        <v>1050117299</v>
      </c>
      <c r="Y45" s="44">
        <f t="shared" si="6"/>
        <v>1357846993</v>
      </c>
      <c r="Z45" s="45">
        <f>+IF(X45&lt;&gt;0,+(Y45/X45)*100,0)</f>
        <v>129.30431622191568</v>
      </c>
      <c r="AA45" s="46">
        <f>+AA26-AA44</f>
        <v>1050117299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-175206051</v>
      </c>
      <c r="D47" s="18"/>
      <c r="E47" s="19"/>
      <c r="F47" s="20">
        <v>622283672</v>
      </c>
      <c r="G47" s="20">
        <v>-10754202</v>
      </c>
      <c r="H47" s="20">
        <v>-7246022</v>
      </c>
      <c r="I47" s="20">
        <v>-2715970</v>
      </c>
      <c r="J47" s="20">
        <v>-20716194</v>
      </c>
      <c r="K47" s="20">
        <v>-5981761</v>
      </c>
      <c r="L47" s="20">
        <v>-9225831</v>
      </c>
      <c r="M47" s="20">
        <v>-1626805</v>
      </c>
      <c r="N47" s="20">
        <v>-16834397</v>
      </c>
      <c r="O47" s="20">
        <v>4511222</v>
      </c>
      <c r="P47" s="20">
        <v>-2204147</v>
      </c>
      <c r="Q47" s="20">
        <v>-6007225</v>
      </c>
      <c r="R47" s="20">
        <v>-3700150</v>
      </c>
      <c r="S47" s="20">
        <v>-992227</v>
      </c>
      <c r="T47" s="20">
        <v>-1287663</v>
      </c>
      <c r="U47" s="20">
        <v>3220373</v>
      </c>
      <c r="V47" s="20">
        <v>940483</v>
      </c>
      <c r="W47" s="20">
        <v>-40310258</v>
      </c>
      <c r="X47" s="20">
        <v>622283672</v>
      </c>
      <c r="Y47" s="20">
        <v>-662593930</v>
      </c>
      <c r="Z47" s="47">
        <v>-106.47779458368949</v>
      </c>
      <c r="AA47" s="22">
        <v>622283672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-175206051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622283672</v>
      </c>
      <c r="G50" s="52">
        <f t="shared" si="7"/>
        <v>-10754202</v>
      </c>
      <c r="H50" s="52">
        <f t="shared" si="7"/>
        <v>-7246022</v>
      </c>
      <c r="I50" s="52">
        <f t="shared" si="7"/>
        <v>-2715970</v>
      </c>
      <c r="J50" s="52">
        <f t="shared" si="7"/>
        <v>-20716194</v>
      </c>
      <c r="K50" s="52">
        <f t="shared" si="7"/>
        <v>-5981761</v>
      </c>
      <c r="L50" s="52">
        <f t="shared" si="7"/>
        <v>-9225831</v>
      </c>
      <c r="M50" s="52">
        <f t="shared" si="7"/>
        <v>-1626805</v>
      </c>
      <c r="N50" s="52">
        <f t="shared" si="7"/>
        <v>-16834397</v>
      </c>
      <c r="O50" s="52">
        <f t="shared" si="7"/>
        <v>4511222</v>
      </c>
      <c r="P50" s="52">
        <f t="shared" si="7"/>
        <v>-2204147</v>
      </c>
      <c r="Q50" s="52">
        <f t="shared" si="7"/>
        <v>-6007225</v>
      </c>
      <c r="R50" s="52">
        <f t="shared" si="7"/>
        <v>-3700150</v>
      </c>
      <c r="S50" s="52">
        <f t="shared" si="7"/>
        <v>-992227</v>
      </c>
      <c r="T50" s="52">
        <f t="shared" si="7"/>
        <v>-1287663</v>
      </c>
      <c r="U50" s="52">
        <f t="shared" si="7"/>
        <v>3220373</v>
      </c>
      <c r="V50" s="52">
        <f t="shared" si="7"/>
        <v>940483</v>
      </c>
      <c r="W50" s="52">
        <f t="shared" si="7"/>
        <v>-40310258</v>
      </c>
      <c r="X50" s="52">
        <f t="shared" si="7"/>
        <v>622283672</v>
      </c>
      <c r="Y50" s="52">
        <f t="shared" si="7"/>
        <v>-662593930</v>
      </c>
      <c r="Z50" s="53">
        <f>+IF(X50&lt;&gt;0,+(Y50/X50)*100,0)</f>
        <v>-106.47779458368949</v>
      </c>
      <c r="AA50" s="54">
        <f>SUM(AA47:AA49)</f>
        <v>622283672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180415998</v>
      </c>
      <c r="D7" s="18"/>
      <c r="E7" s="19">
        <v>314332688</v>
      </c>
      <c r="F7" s="20">
        <v>372668899</v>
      </c>
      <c r="G7" s="20">
        <v>68841338</v>
      </c>
      <c r="H7" s="20">
        <v>169274254</v>
      </c>
      <c r="I7" s="20">
        <v>64188045</v>
      </c>
      <c r="J7" s="20">
        <v>302303637</v>
      </c>
      <c r="K7" s="20">
        <v>-29275014</v>
      </c>
      <c r="L7" s="20">
        <v>10539922</v>
      </c>
      <c r="M7" s="20">
        <v>27569812</v>
      </c>
      <c r="N7" s="20">
        <v>8834720</v>
      </c>
      <c r="O7" s="20">
        <v>-212790707</v>
      </c>
      <c r="P7" s="20">
        <v>-9639457</v>
      </c>
      <c r="Q7" s="20">
        <v>-24297092</v>
      </c>
      <c r="R7" s="20">
        <v>-246727256</v>
      </c>
      <c r="S7" s="20">
        <v>-20349075</v>
      </c>
      <c r="T7" s="20">
        <v>-20860049</v>
      </c>
      <c r="U7" s="20"/>
      <c r="V7" s="20">
        <v>-41209124</v>
      </c>
      <c r="W7" s="20">
        <v>23201977</v>
      </c>
      <c r="X7" s="20">
        <v>372668899</v>
      </c>
      <c r="Y7" s="20">
        <v>-349466922</v>
      </c>
      <c r="Z7" s="21">
        <v>-93.774104288750962</v>
      </c>
      <c r="AA7" s="22">
        <v>372668899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451435</v>
      </c>
      <c r="D10" s="18"/>
      <c r="E10" s="19"/>
      <c r="F10" s="20"/>
      <c r="G10" s="20">
        <v>449034</v>
      </c>
      <c r="H10" s="20">
        <v>-12223</v>
      </c>
      <c r="I10" s="20">
        <v>-1158</v>
      </c>
      <c r="J10" s="20">
        <v>435653</v>
      </c>
      <c r="K10" s="20">
        <v>-110</v>
      </c>
      <c r="L10" s="20">
        <v>-37108</v>
      </c>
      <c r="M10" s="20">
        <v>28742</v>
      </c>
      <c r="N10" s="20">
        <v>-8476</v>
      </c>
      <c r="O10" s="20"/>
      <c r="P10" s="20">
        <v>-26400</v>
      </c>
      <c r="Q10" s="20"/>
      <c r="R10" s="20">
        <v>-26400</v>
      </c>
      <c r="S10" s="20"/>
      <c r="T10" s="20"/>
      <c r="U10" s="20"/>
      <c r="V10" s="20"/>
      <c r="W10" s="20">
        <v>400777</v>
      </c>
      <c r="X10" s="20"/>
      <c r="Y10" s="20">
        <v>400777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41444911</v>
      </c>
      <c r="D12" s="18"/>
      <c r="E12" s="19">
        <v>37076362</v>
      </c>
      <c r="F12" s="20">
        <v>37076362</v>
      </c>
      <c r="G12" s="20">
        <v>40403414</v>
      </c>
      <c r="H12" s="20">
        <v>1041497</v>
      </c>
      <c r="I12" s="20"/>
      <c r="J12" s="20">
        <v>41444911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41444911</v>
      </c>
      <c r="X12" s="20">
        <v>37076362</v>
      </c>
      <c r="Y12" s="20">
        <v>4368549</v>
      </c>
      <c r="Z12" s="21">
        <v>11.782571871533674</v>
      </c>
      <c r="AA12" s="22">
        <v>37076362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222312344</v>
      </c>
      <c r="D13" s="29">
        <f>SUM(D6:D12)</f>
        <v>0</v>
      </c>
      <c r="E13" s="30">
        <f t="shared" si="0"/>
        <v>351409050</v>
      </c>
      <c r="F13" s="31">
        <f t="shared" si="0"/>
        <v>409745261</v>
      </c>
      <c r="G13" s="31">
        <f t="shared" si="0"/>
        <v>109693786</v>
      </c>
      <c r="H13" s="31">
        <f t="shared" si="0"/>
        <v>170303528</v>
      </c>
      <c r="I13" s="31">
        <f t="shared" si="0"/>
        <v>64186887</v>
      </c>
      <c r="J13" s="31">
        <f t="shared" si="0"/>
        <v>344184201</v>
      </c>
      <c r="K13" s="31">
        <f t="shared" si="0"/>
        <v>-29275124</v>
      </c>
      <c r="L13" s="31">
        <f t="shared" si="0"/>
        <v>10502814</v>
      </c>
      <c r="M13" s="31">
        <f t="shared" si="0"/>
        <v>27598554</v>
      </c>
      <c r="N13" s="31">
        <f t="shared" si="0"/>
        <v>8826244</v>
      </c>
      <c r="O13" s="31">
        <f t="shared" si="0"/>
        <v>-212790707</v>
      </c>
      <c r="P13" s="31">
        <f t="shared" si="0"/>
        <v>-9665857</v>
      </c>
      <c r="Q13" s="31">
        <f t="shared" si="0"/>
        <v>-24297092</v>
      </c>
      <c r="R13" s="31">
        <f t="shared" si="0"/>
        <v>-246753656</v>
      </c>
      <c r="S13" s="31">
        <f t="shared" si="0"/>
        <v>-20349075</v>
      </c>
      <c r="T13" s="31">
        <f t="shared" si="0"/>
        <v>-20860049</v>
      </c>
      <c r="U13" s="31">
        <f t="shared" si="0"/>
        <v>0</v>
      </c>
      <c r="V13" s="31">
        <f t="shared" si="0"/>
        <v>-41209124</v>
      </c>
      <c r="W13" s="31">
        <f t="shared" si="0"/>
        <v>65047665</v>
      </c>
      <c r="X13" s="31">
        <f t="shared" si="0"/>
        <v>409745261</v>
      </c>
      <c r="Y13" s="31">
        <f t="shared" si="0"/>
        <v>-344697596</v>
      </c>
      <c r="Z13" s="32">
        <f>+IF(X13&lt;&gt;0,+(Y13/X13)*100,0)</f>
        <v>-84.124852392130535</v>
      </c>
      <c r="AA13" s="33">
        <f>SUM(AA6:AA12)</f>
        <v>409745261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773359185</v>
      </c>
      <c r="D17" s="18"/>
      <c r="E17" s="19">
        <v>613687180</v>
      </c>
      <c r="F17" s="20">
        <v>631100413</v>
      </c>
      <c r="G17" s="24">
        <v>674659010</v>
      </c>
      <c r="H17" s="24">
        <v>98700175</v>
      </c>
      <c r="I17" s="24">
        <v>-12904620</v>
      </c>
      <c r="J17" s="20">
        <v>760454565</v>
      </c>
      <c r="K17" s="24">
        <v>-4453536</v>
      </c>
      <c r="L17" s="24">
        <v>-8958616</v>
      </c>
      <c r="M17" s="20">
        <v>1343629</v>
      </c>
      <c r="N17" s="24">
        <v>-12068523</v>
      </c>
      <c r="O17" s="24"/>
      <c r="P17" s="24">
        <v>-8958616</v>
      </c>
      <c r="Q17" s="20"/>
      <c r="R17" s="24">
        <v>-8958616</v>
      </c>
      <c r="S17" s="24"/>
      <c r="T17" s="20">
        <v>-8333965</v>
      </c>
      <c r="U17" s="24"/>
      <c r="V17" s="24">
        <v>-8333965</v>
      </c>
      <c r="W17" s="24">
        <v>731093461</v>
      </c>
      <c r="X17" s="20">
        <v>631100413</v>
      </c>
      <c r="Y17" s="24">
        <v>99993048</v>
      </c>
      <c r="Z17" s="25">
        <v>15.844237452590606</v>
      </c>
      <c r="AA17" s="26">
        <v>631100413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773359185</v>
      </c>
      <c r="D25" s="29">
        <f t="shared" ref="D25:Y25" si="1">SUM(D15:D24)</f>
        <v>0</v>
      </c>
      <c r="E25" s="35">
        <f t="shared" si="1"/>
        <v>613687180</v>
      </c>
      <c r="F25" s="36">
        <f t="shared" si="1"/>
        <v>631100413</v>
      </c>
      <c r="G25" s="36">
        <f t="shared" si="1"/>
        <v>674659010</v>
      </c>
      <c r="H25" s="36">
        <f t="shared" si="1"/>
        <v>98700175</v>
      </c>
      <c r="I25" s="36">
        <f t="shared" si="1"/>
        <v>-12904620</v>
      </c>
      <c r="J25" s="36">
        <f t="shared" si="1"/>
        <v>760454565</v>
      </c>
      <c r="K25" s="36">
        <f t="shared" si="1"/>
        <v>-4453536</v>
      </c>
      <c r="L25" s="36">
        <f t="shared" si="1"/>
        <v>-8958616</v>
      </c>
      <c r="M25" s="36">
        <f t="shared" si="1"/>
        <v>1343629</v>
      </c>
      <c r="N25" s="36">
        <f t="shared" si="1"/>
        <v>-12068523</v>
      </c>
      <c r="O25" s="36">
        <f t="shared" si="1"/>
        <v>0</v>
      </c>
      <c r="P25" s="36">
        <f t="shared" si="1"/>
        <v>-8958616</v>
      </c>
      <c r="Q25" s="36">
        <f t="shared" si="1"/>
        <v>0</v>
      </c>
      <c r="R25" s="36">
        <f t="shared" si="1"/>
        <v>-8958616</v>
      </c>
      <c r="S25" s="36">
        <f t="shared" si="1"/>
        <v>0</v>
      </c>
      <c r="T25" s="36">
        <f t="shared" si="1"/>
        <v>-8333965</v>
      </c>
      <c r="U25" s="36">
        <f t="shared" si="1"/>
        <v>0</v>
      </c>
      <c r="V25" s="36">
        <f t="shared" si="1"/>
        <v>-8333965</v>
      </c>
      <c r="W25" s="36">
        <f t="shared" si="1"/>
        <v>731093461</v>
      </c>
      <c r="X25" s="36">
        <f t="shared" si="1"/>
        <v>631100413</v>
      </c>
      <c r="Y25" s="36">
        <f t="shared" si="1"/>
        <v>99993048</v>
      </c>
      <c r="Z25" s="37">
        <f>+IF(X25&lt;&gt;0,+(Y25/X25)*100,0)</f>
        <v>15.844237452590606</v>
      </c>
      <c r="AA25" s="38">
        <f>SUM(AA15:AA24)</f>
        <v>631100413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995671529</v>
      </c>
      <c r="D26" s="29">
        <f>+D13+D25</f>
        <v>0</v>
      </c>
      <c r="E26" s="30">
        <f t="shared" si="2"/>
        <v>965096230</v>
      </c>
      <c r="F26" s="31">
        <f t="shared" si="2"/>
        <v>1040845674</v>
      </c>
      <c r="G26" s="31">
        <f t="shared" si="2"/>
        <v>784352796</v>
      </c>
      <c r="H26" s="31">
        <f t="shared" si="2"/>
        <v>269003703</v>
      </c>
      <c r="I26" s="31">
        <f t="shared" si="2"/>
        <v>51282267</v>
      </c>
      <c r="J26" s="31">
        <f t="shared" si="2"/>
        <v>1104638766</v>
      </c>
      <c r="K26" s="31">
        <f t="shared" si="2"/>
        <v>-33728660</v>
      </c>
      <c r="L26" s="31">
        <f t="shared" si="2"/>
        <v>1544198</v>
      </c>
      <c r="M26" s="31">
        <f t="shared" si="2"/>
        <v>28942183</v>
      </c>
      <c r="N26" s="31">
        <f t="shared" si="2"/>
        <v>-3242279</v>
      </c>
      <c r="O26" s="31">
        <f t="shared" si="2"/>
        <v>-212790707</v>
      </c>
      <c r="P26" s="31">
        <f t="shared" si="2"/>
        <v>-18624473</v>
      </c>
      <c r="Q26" s="31">
        <f t="shared" si="2"/>
        <v>-24297092</v>
      </c>
      <c r="R26" s="31">
        <f t="shared" si="2"/>
        <v>-255712272</v>
      </c>
      <c r="S26" s="31">
        <f t="shared" si="2"/>
        <v>-20349075</v>
      </c>
      <c r="T26" s="31">
        <f t="shared" si="2"/>
        <v>-29194014</v>
      </c>
      <c r="U26" s="31">
        <f t="shared" si="2"/>
        <v>0</v>
      </c>
      <c r="V26" s="31">
        <f t="shared" si="2"/>
        <v>-49543089</v>
      </c>
      <c r="W26" s="31">
        <f t="shared" si="2"/>
        <v>796141126</v>
      </c>
      <c r="X26" s="31">
        <f t="shared" si="2"/>
        <v>1040845674</v>
      </c>
      <c r="Y26" s="31">
        <f t="shared" si="2"/>
        <v>-244704548</v>
      </c>
      <c r="Z26" s="32">
        <f>+IF(X26&lt;&gt;0,+(Y26/X26)*100,0)</f>
        <v>-23.510166215092518</v>
      </c>
      <c r="AA26" s="33">
        <f>+AA13+AA25</f>
        <v>1040845674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31500000</v>
      </c>
      <c r="F31" s="20">
        <v>31500000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31500000</v>
      </c>
      <c r="Y31" s="20">
        <v>-31500000</v>
      </c>
      <c r="Z31" s="21">
        <v>-100</v>
      </c>
      <c r="AA31" s="22">
        <v>31500000</v>
      </c>
    </row>
    <row r="32" spans="1:27" x14ac:dyDescent="0.25">
      <c r="A32" s="23" t="s">
        <v>59</v>
      </c>
      <c r="B32" s="17" t="s">
        <v>32</v>
      </c>
      <c r="C32" s="18">
        <v>4036540</v>
      </c>
      <c r="D32" s="18"/>
      <c r="E32" s="19">
        <v>4666958</v>
      </c>
      <c r="F32" s="20">
        <v>4666958</v>
      </c>
      <c r="G32" s="20">
        <v>3698936</v>
      </c>
      <c r="H32" s="20">
        <v>337604</v>
      </c>
      <c r="I32" s="20"/>
      <c r="J32" s="20">
        <v>4036540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4036540</v>
      </c>
      <c r="X32" s="20">
        <v>4666958</v>
      </c>
      <c r="Y32" s="20">
        <v>-630418</v>
      </c>
      <c r="Z32" s="21">
        <v>-13.508113850606755</v>
      </c>
      <c r="AA32" s="22">
        <v>4666958</v>
      </c>
    </row>
    <row r="33" spans="1:27" x14ac:dyDescent="0.25">
      <c r="A33" s="23" t="s">
        <v>60</v>
      </c>
      <c r="B33" s="17" t="s">
        <v>32</v>
      </c>
      <c r="C33" s="18">
        <v>-132669201</v>
      </c>
      <c r="D33" s="18"/>
      <c r="E33" s="19">
        <v>-36691026</v>
      </c>
      <c r="F33" s="20">
        <v>-36691026</v>
      </c>
      <c r="G33" s="20">
        <v>-130307383</v>
      </c>
      <c r="H33" s="20">
        <v>-361817</v>
      </c>
      <c r="I33" s="20"/>
      <c r="J33" s="20">
        <v>-130669200</v>
      </c>
      <c r="K33" s="20">
        <v>-613301</v>
      </c>
      <c r="L33" s="20">
        <v>107040</v>
      </c>
      <c r="M33" s="20">
        <v>-49608</v>
      </c>
      <c r="N33" s="20">
        <v>-555869</v>
      </c>
      <c r="O33" s="20">
        <v>950717</v>
      </c>
      <c r="P33" s="20">
        <v>-238336</v>
      </c>
      <c r="Q33" s="20">
        <v>6000000</v>
      </c>
      <c r="R33" s="20">
        <v>6712381</v>
      </c>
      <c r="S33" s="20"/>
      <c r="T33" s="20">
        <v>-594550</v>
      </c>
      <c r="U33" s="20"/>
      <c r="V33" s="20">
        <v>-594550</v>
      </c>
      <c r="W33" s="20">
        <v>-125107238</v>
      </c>
      <c r="X33" s="20">
        <v>-36691026</v>
      </c>
      <c r="Y33" s="20">
        <v>-88416212</v>
      </c>
      <c r="Z33" s="21">
        <v>240.97503296855206</v>
      </c>
      <c r="AA33" s="22">
        <v>-36691026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70403750</v>
      </c>
      <c r="D35" s="18"/>
      <c r="E35" s="19"/>
      <c r="F35" s="20"/>
      <c r="G35" s="20">
        <v>69637457</v>
      </c>
      <c r="H35" s="20">
        <v>6395187</v>
      </c>
      <c r="I35" s="20">
        <v>7949199</v>
      </c>
      <c r="J35" s="20">
        <v>83981843</v>
      </c>
      <c r="K35" s="20">
        <v>-4699970</v>
      </c>
      <c r="L35" s="20">
        <v>898051</v>
      </c>
      <c r="M35" s="20">
        <v>2767033</v>
      </c>
      <c r="N35" s="20">
        <v>-1034886</v>
      </c>
      <c r="O35" s="20">
        <v>981573</v>
      </c>
      <c r="P35" s="20">
        <v>1829937</v>
      </c>
      <c r="Q35" s="20">
        <v>759331</v>
      </c>
      <c r="R35" s="20">
        <v>3570841</v>
      </c>
      <c r="S35" s="20">
        <v>795205</v>
      </c>
      <c r="T35" s="20">
        <v>710033</v>
      </c>
      <c r="U35" s="20"/>
      <c r="V35" s="20">
        <v>1505238</v>
      </c>
      <c r="W35" s="20">
        <v>88023036</v>
      </c>
      <c r="X35" s="20"/>
      <c r="Y35" s="20">
        <v>88023036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-58228911</v>
      </c>
      <c r="D37" s="29">
        <f t="shared" ref="D37:Y37" si="3">SUM(D29:D36)</f>
        <v>0</v>
      </c>
      <c r="E37" s="30">
        <f t="shared" si="3"/>
        <v>-524068</v>
      </c>
      <c r="F37" s="31">
        <f t="shared" si="3"/>
        <v>-524068</v>
      </c>
      <c r="G37" s="31">
        <f t="shared" si="3"/>
        <v>-56970990</v>
      </c>
      <c r="H37" s="31">
        <f t="shared" si="3"/>
        <v>6370974</v>
      </c>
      <c r="I37" s="31">
        <f t="shared" si="3"/>
        <v>7949199</v>
      </c>
      <c r="J37" s="31">
        <f t="shared" si="3"/>
        <v>-42650817</v>
      </c>
      <c r="K37" s="31">
        <f t="shared" si="3"/>
        <v>-5313271</v>
      </c>
      <c r="L37" s="31">
        <f t="shared" si="3"/>
        <v>1005091</v>
      </c>
      <c r="M37" s="31">
        <f t="shared" si="3"/>
        <v>2717425</v>
      </c>
      <c r="N37" s="31">
        <f t="shared" si="3"/>
        <v>-1590755</v>
      </c>
      <c r="O37" s="31">
        <f t="shared" si="3"/>
        <v>1932290</v>
      </c>
      <c r="P37" s="31">
        <f t="shared" si="3"/>
        <v>1591601</v>
      </c>
      <c r="Q37" s="31">
        <f t="shared" si="3"/>
        <v>6759331</v>
      </c>
      <c r="R37" s="31">
        <f t="shared" si="3"/>
        <v>10283222</v>
      </c>
      <c r="S37" s="31">
        <f t="shared" si="3"/>
        <v>795205</v>
      </c>
      <c r="T37" s="31">
        <f t="shared" si="3"/>
        <v>115483</v>
      </c>
      <c r="U37" s="31">
        <f t="shared" si="3"/>
        <v>0</v>
      </c>
      <c r="V37" s="31">
        <f t="shared" si="3"/>
        <v>910688</v>
      </c>
      <c r="W37" s="31">
        <f t="shared" si="3"/>
        <v>-33047662</v>
      </c>
      <c r="X37" s="31">
        <f t="shared" si="3"/>
        <v>-524068</v>
      </c>
      <c r="Y37" s="31">
        <f t="shared" si="3"/>
        <v>-32523594</v>
      </c>
      <c r="Z37" s="32">
        <f>+IF(X37&lt;&gt;0,+(Y37/X37)*100,0)</f>
        <v>6205.9873909492662</v>
      </c>
      <c r="AA37" s="33">
        <f>SUM(AA29:AA36)</f>
        <v>-524068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-58228911</v>
      </c>
      <c r="D44" s="29">
        <f>+D37+D43</f>
        <v>0</v>
      </c>
      <c r="E44" s="30">
        <f t="shared" si="5"/>
        <v>-524068</v>
      </c>
      <c r="F44" s="31">
        <f t="shared" si="5"/>
        <v>-524068</v>
      </c>
      <c r="G44" s="31">
        <f t="shared" si="5"/>
        <v>-56970990</v>
      </c>
      <c r="H44" s="31">
        <f t="shared" si="5"/>
        <v>6370974</v>
      </c>
      <c r="I44" s="31">
        <f t="shared" si="5"/>
        <v>7949199</v>
      </c>
      <c r="J44" s="31">
        <f t="shared" si="5"/>
        <v>-42650817</v>
      </c>
      <c r="K44" s="31">
        <f t="shared" si="5"/>
        <v>-5313271</v>
      </c>
      <c r="L44" s="31">
        <f t="shared" si="5"/>
        <v>1005091</v>
      </c>
      <c r="M44" s="31">
        <f t="shared" si="5"/>
        <v>2717425</v>
      </c>
      <c r="N44" s="31">
        <f t="shared" si="5"/>
        <v>-1590755</v>
      </c>
      <c r="O44" s="31">
        <f t="shared" si="5"/>
        <v>1932290</v>
      </c>
      <c r="P44" s="31">
        <f t="shared" si="5"/>
        <v>1591601</v>
      </c>
      <c r="Q44" s="31">
        <f t="shared" si="5"/>
        <v>6759331</v>
      </c>
      <c r="R44" s="31">
        <f t="shared" si="5"/>
        <v>10283222</v>
      </c>
      <c r="S44" s="31">
        <f t="shared" si="5"/>
        <v>795205</v>
      </c>
      <c r="T44" s="31">
        <f t="shared" si="5"/>
        <v>115483</v>
      </c>
      <c r="U44" s="31">
        <f t="shared" si="5"/>
        <v>0</v>
      </c>
      <c r="V44" s="31">
        <f t="shared" si="5"/>
        <v>910688</v>
      </c>
      <c r="W44" s="31">
        <f t="shared" si="5"/>
        <v>-33047662</v>
      </c>
      <c r="X44" s="31">
        <f t="shared" si="5"/>
        <v>-524068</v>
      </c>
      <c r="Y44" s="31">
        <f t="shared" si="5"/>
        <v>-32523594</v>
      </c>
      <c r="Z44" s="32">
        <f>+IF(X44&lt;&gt;0,+(Y44/X44)*100,0)</f>
        <v>6205.9873909492662</v>
      </c>
      <c r="AA44" s="33">
        <f>+AA37+AA43</f>
        <v>-524068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1053900440</v>
      </c>
      <c r="D45" s="42">
        <f t="shared" si="6"/>
        <v>0</v>
      </c>
      <c r="E45" s="43">
        <f t="shared" si="6"/>
        <v>965620298</v>
      </c>
      <c r="F45" s="44">
        <f t="shared" si="6"/>
        <v>1041369742</v>
      </c>
      <c r="G45" s="44">
        <f t="shared" si="6"/>
        <v>841323786</v>
      </c>
      <c r="H45" s="44">
        <f t="shared" si="6"/>
        <v>262632729</v>
      </c>
      <c r="I45" s="44">
        <f t="shared" si="6"/>
        <v>43333068</v>
      </c>
      <c r="J45" s="44">
        <f t="shared" si="6"/>
        <v>1147289583</v>
      </c>
      <c r="K45" s="44">
        <f t="shared" si="6"/>
        <v>-28415389</v>
      </c>
      <c r="L45" s="44">
        <f t="shared" si="6"/>
        <v>539107</v>
      </c>
      <c r="M45" s="44">
        <f t="shared" si="6"/>
        <v>26224758</v>
      </c>
      <c r="N45" s="44">
        <f t="shared" si="6"/>
        <v>-1651524</v>
      </c>
      <c r="O45" s="44">
        <f t="shared" si="6"/>
        <v>-214722997</v>
      </c>
      <c r="P45" s="44">
        <f t="shared" si="6"/>
        <v>-20216074</v>
      </c>
      <c r="Q45" s="44">
        <f t="shared" si="6"/>
        <v>-31056423</v>
      </c>
      <c r="R45" s="44">
        <f t="shared" si="6"/>
        <v>-265995494</v>
      </c>
      <c r="S45" s="44">
        <f t="shared" si="6"/>
        <v>-21144280</v>
      </c>
      <c r="T45" s="44">
        <f t="shared" si="6"/>
        <v>-29309497</v>
      </c>
      <c r="U45" s="44">
        <f t="shared" si="6"/>
        <v>0</v>
      </c>
      <c r="V45" s="44">
        <f t="shared" si="6"/>
        <v>-50453777</v>
      </c>
      <c r="W45" s="44">
        <f t="shared" si="6"/>
        <v>829188788</v>
      </c>
      <c r="X45" s="44">
        <f t="shared" si="6"/>
        <v>1041369742</v>
      </c>
      <c r="Y45" s="44">
        <f t="shared" si="6"/>
        <v>-212180954</v>
      </c>
      <c r="Z45" s="45">
        <f>+IF(X45&lt;&gt;0,+(Y45/X45)*100,0)</f>
        <v>-20.375179481640828</v>
      </c>
      <c r="AA45" s="46">
        <f>+AA26-AA44</f>
        <v>1041369742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-1747768920</v>
      </c>
      <c r="D47" s="18"/>
      <c r="E47" s="19"/>
      <c r="F47" s="20"/>
      <c r="G47" s="20">
        <v>-1658735490</v>
      </c>
      <c r="H47" s="20">
        <v>-16408010</v>
      </c>
      <c r="I47" s="20">
        <v>85057520</v>
      </c>
      <c r="J47" s="20">
        <v>-1590085980</v>
      </c>
      <c r="K47" s="20">
        <v>8418876</v>
      </c>
      <c r="L47" s="20">
        <v>25513235</v>
      </c>
      <c r="M47" s="20">
        <v>-17043728</v>
      </c>
      <c r="N47" s="20">
        <v>16888383</v>
      </c>
      <c r="O47" s="20">
        <v>-245673025</v>
      </c>
      <c r="P47" s="20">
        <v>-136359393</v>
      </c>
      <c r="Q47" s="20">
        <v>-107092165</v>
      </c>
      <c r="R47" s="20">
        <v>-489124583</v>
      </c>
      <c r="S47" s="20"/>
      <c r="T47" s="20">
        <v>-86066427</v>
      </c>
      <c r="U47" s="20"/>
      <c r="V47" s="20">
        <v>-86066427</v>
      </c>
      <c r="W47" s="20">
        <v>-2148388607</v>
      </c>
      <c r="X47" s="20"/>
      <c r="Y47" s="20">
        <v>-2148388607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-1747768920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-1658735490</v>
      </c>
      <c r="H50" s="52">
        <f t="shared" si="7"/>
        <v>-16408010</v>
      </c>
      <c r="I50" s="52">
        <f t="shared" si="7"/>
        <v>85057520</v>
      </c>
      <c r="J50" s="52">
        <f t="shared" si="7"/>
        <v>-1590085980</v>
      </c>
      <c r="K50" s="52">
        <f t="shared" si="7"/>
        <v>8418876</v>
      </c>
      <c r="L50" s="52">
        <f t="shared" si="7"/>
        <v>25513235</v>
      </c>
      <c r="M50" s="52">
        <f t="shared" si="7"/>
        <v>-17043728</v>
      </c>
      <c r="N50" s="52">
        <f t="shared" si="7"/>
        <v>16888383</v>
      </c>
      <c r="O50" s="52">
        <f t="shared" si="7"/>
        <v>-245673025</v>
      </c>
      <c r="P50" s="52">
        <f t="shared" si="7"/>
        <v>-136359393</v>
      </c>
      <c r="Q50" s="52">
        <f t="shared" si="7"/>
        <v>-107092165</v>
      </c>
      <c r="R50" s="52">
        <f t="shared" si="7"/>
        <v>-489124583</v>
      </c>
      <c r="S50" s="52">
        <f t="shared" si="7"/>
        <v>0</v>
      </c>
      <c r="T50" s="52">
        <f t="shared" si="7"/>
        <v>-86066427</v>
      </c>
      <c r="U50" s="52">
        <f t="shared" si="7"/>
        <v>0</v>
      </c>
      <c r="V50" s="52">
        <f t="shared" si="7"/>
        <v>-86066427</v>
      </c>
      <c r="W50" s="52">
        <f t="shared" si="7"/>
        <v>-2148388607</v>
      </c>
      <c r="X50" s="52">
        <f t="shared" si="7"/>
        <v>0</v>
      </c>
      <c r="Y50" s="52">
        <f t="shared" si="7"/>
        <v>-2148388607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119292086</v>
      </c>
      <c r="D6" s="18"/>
      <c r="E6" s="19">
        <v>-160632068</v>
      </c>
      <c r="F6" s="20">
        <v>-188900338</v>
      </c>
      <c r="G6" s="20">
        <v>18626816</v>
      </c>
      <c r="H6" s="20">
        <v>64851610</v>
      </c>
      <c r="I6" s="20">
        <v>79224541</v>
      </c>
      <c r="J6" s="20">
        <v>162702967</v>
      </c>
      <c r="K6" s="20">
        <v>76917699</v>
      </c>
      <c r="L6" s="20">
        <v>-4438110</v>
      </c>
      <c r="M6" s="20">
        <v>-35355038</v>
      </c>
      <c r="N6" s="20">
        <v>37124551</v>
      </c>
      <c r="O6" s="20">
        <v>-3838321</v>
      </c>
      <c r="P6" s="20">
        <v>60134715</v>
      </c>
      <c r="Q6" s="20">
        <v>-40191153</v>
      </c>
      <c r="R6" s="20">
        <v>16105241</v>
      </c>
      <c r="S6" s="20">
        <v>52196200</v>
      </c>
      <c r="T6" s="20">
        <v>956999</v>
      </c>
      <c r="U6" s="20">
        <v>69358626</v>
      </c>
      <c r="V6" s="20">
        <v>122511825</v>
      </c>
      <c r="W6" s="20">
        <v>338444584</v>
      </c>
      <c r="X6" s="20">
        <v>-188900338</v>
      </c>
      <c r="Y6" s="20">
        <v>527344922</v>
      </c>
      <c r="Z6" s="21">
        <v>-279.16568471147997</v>
      </c>
      <c r="AA6" s="22">
        <v>-188900338</v>
      </c>
    </row>
    <row r="7" spans="1:27" x14ac:dyDescent="0.25">
      <c r="A7" s="23" t="s">
        <v>35</v>
      </c>
      <c r="B7" s="17" t="s">
        <v>32</v>
      </c>
      <c r="C7" s="18">
        <v>-3758022462</v>
      </c>
      <c r="D7" s="18"/>
      <c r="E7" s="19">
        <v>-2771533648</v>
      </c>
      <c r="F7" s="20">
        <v>-3553239260</v>
      </c>
      <c r="G7" s="20">
        <v>-4755488869</v>
      </c>
      <c r="H7" s="20">
        <v>88650021</v>
      </c>
      <c r="I7" s="20">
        <v>10211530</v>
      </c>
      <c r="J7" s="20">
        <v>-4656627318</v>
      </c>
      <c r="K7" s="20">
        <v>-55037434</v>
      </c>
      <c r="L7" s="20">
        <v>-7670112</v>
      </c>
      <c r="M7" s="20">
        <v>11973490</v>
      </c>
      <c r="N7" s="20">
        <v>-50734056</v>
      </c>
      <c r="O7" s="20">
        <v>-7381597</v>
      </c>
      <c r="P7" s="20">
        <v>-16380112</v>
      </c>
      <c r="Q7" s="20">
        <v>6222687</v>
      </c>
      <c r="R7" s="20">
        <v>-17539022</v>
      </c>
      <c r="S7" s="20">
        <v>242631761</v>
      </c>
      <c r="T7" s="20">
        <v>-253110337</v>
      </c>
      <c r="U7" s="20">
        <v>-5108317</v>
      </c>
      <c r="V7" s="20">
        <v>-15586893</v>
      </c>
      <c r="W7" s="20">
        <v>-4740487289</v>
      </c>
      <c r="X7" s="20">
        <v>-3553239260</v>
      </c>
      <c r="Y7" s="20">
        <v>-1187248029</v>
      </c>
      <c r="Z7" s="21">
        <v>33.413118062868641</v>
      </c>
      <c r="AA7" s="22">
        <v>-3553239260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-3638730376</v>
      </c>
      <c r="D13" s="29">
        <f>SUM(D6:D12)</f>
        <v>0</v>
      </c>
      <c r="E13" s="30">
        <f t="shared" si="0"/>
        <v>-2932165716</v>
      </c>
      <c r="F13" s="31">
        <f t="shared" si="0"/>
        <v>-3742139598</v>
      </c>
      <c r="G13" s="31">
        <f t="shared" si="0"/>
        <v>-4736862053</v>
      </c>
      <c r="H13" s="31">
        <f t="shared" si="0"/>
        <v>153501631</v>
      </c>
      <c r="I13" s="31">
        <f t="shared" si="0"/>
        <v>89436071</v>
      </c>
      <c r="J13" s="31">
        <f t="shared" si="0"/>
        <v>-4493924351</v>
      </c>
      <c r="K13" s="31">
        <f t="shared" si="0"/>
        <v>21880265</v>
      </c>
      <c r="L13" s="31">
        <f t="shared" si="0"/>
        <v>-12108222</v>
      </c>
      <c r="M13" s="31">
        <f t="shared" si="0"/>
        <v>-23381548</v>
      </c>
      <c r="N13" s="31">
        <f t="shared" si="0"/>
        <v>-13609505</v>
      </c>
      <c r="O13" s="31">
        <f t="shared" si="0"/>
        <v>-11219918</v>
      </c>
      <c r="P13" s="31">
        <f t="shared" si="0"/>
        <v>43754603</v>
      </c>
      <c r="Q13" s="31">
        <f t="shared" si="0"/>
        <v>-33968466</v>
      </c>
      <c r="R13" s="31">
        <f t="shared" si="0"/>
        <v>-1433781</v>
      </c>
      <c r="S13" s="31">
        <f t="shared" si="0"/>
        <v>294827961</v>
      </c>
      <c r="T13" s="31">
        <f t="shared" si="0"/>
        <v>-252153338</v>
      </c>
      <c r="U13" s="31">
        <f t="shared" si="0"/>
        <v>64250309</v>
      </c>
      <c r="V13" s="31">
        <f t="shared" si="0"/>
        <v>106924932</v>
      </c>
      <c r="W13" s="31">
        <f t="shared" si="0"/>
        <v>-4402042705</v>
      </c>
      <c r="X13" s="31">
        <f t="shared" si="0"/>
        <v>-3742139598</v>
      </c>
      <c r="Y13" s="31">
        <f t="shared" si="0"/>
        <v>-659903107</v>
      </c>
      <c r="Z13" s="32">
        <f>+IF(X13&lt;&gt;0,+(Y13/X13)*100,0)</f>
        <v>17.634379737000931</v>
      </c>
      <c r="AA13" s="33">
        <f>SUM(AA6:AA12)</f>
        <v>-3742139598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-527594939</v>
      </c>
      <c r="D17" s="18"/>
      <c r="E17" s="19">
        <v>-547070884</v>
      </c>
      <c r="F17" s="20">
        <v>-500344950</v>
      </c>
      <c r="G17" s="24">
        <v>-550807965</v>
      </c>
      <c r="H17" s="24">
        <v>42048624</v>
      </c>
      <c r="I17" s="24">
        <v>2214323</v>
      </c>
      <c r="J17" s="20">
        <v>-506545018</v>
      </c>
      <c r="K17" s="24"/>
      <c r="L17" s="24">
        <v>3411296</v>
      </c>
      <c r="M17" s="20">
        <v>13275</v>
      </c>
      <c r="N17" s="24">
        <v>3424571</v>
      </c>
      <c r="O17" s="24">
        <v>2462441</v>
      </c>
      <c r="P17" s="24">
        <v>604583</v>
      </c>
      <c r="Q17" s="20">
        <v>3034378</v>
      </c>
      <c r="R17" s="24">
        <v>6101402</v>
      </c>
      <c r="S17" s="24">
        <v>1426934</v>
      </c>
      <c r="T17" s="20"/>
      <c r="U17" s="24">
        <v>1589250</v>
      </c>
      <c r="V17" s="24">
        <v>3016184</v>
      </c>
      <c r="W17" s="24">
        <v>-494002861</v>
      </c>
      <c r="X17" s="20">
        <v>-500344950</v>
      </c>
      <c r="Y17" s="24">
        <v>6342089</v>
      </c>
      <c r="Z17" s="25">
        <v>-1.2675433218622472</v>
      </c>
      <c r="AA17" s="26">
        <v>-500344950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-527594939</v>
      </c>
      <c r="D25" s="29">
        <f t="shared" ref="D25:Y25" si="1">SUM(D15:D24)</f>
        <v>0</v>
      </c>
      <c r="E25" s="35">
        <f t="shared" si="1"/>
        <v>-547070884</v>
      </c>
      <c r="F25" s="36">
        <f t="shared" si="1"/>
        <v>-500344950</v>
      </c>
      <c r="G25" s="36">
        <f t="shared" si="1"/>
        <v>-550807965</v>
      </c>
      <c r="H25" s="36">
        <f t="shared" si="1"/>
        <v>42048624</v>
      </c>
      <c r="I25" s="36">
        <f t="shared" si="1"/>
        <v>2214323</v>
      </c>
      <c r="J25" s="36">
        <f t="shared" si="1"/>
        <v>-506545018</v>
      </c>
      <c r="K25" s="36">
        <f t="shared" si="1"/>
        <v>0</v>
      </c>
      <c r="L25" s="36">
        <f t="shared" si="1"/>
        <v>3411296</v>
      </c>
      <c r="M25" s="36">
        <f t="shared" si="1"/>
        <v>13275</v>
      </c>
      <c r="N25" s="36">
        <f t="shared" si="1"/>
        <v>3424571</v>
      </c>
      <c r="O25" s="36">
        <f t="shared" si="1"/>
        <v>2462441</v>
      </c>
      <c r="P25" s="36">
        <f t="shared" si="1"/>
        <v>604583</v>
      </c>
      <c r="Q25" s="36">
        <f t="shared" si="1"/>
        <v>3034378</v>
      </c>
      <c r="R25" s="36">
        <f t="shared" si="1"/>
        <v>6101402</v>
      </c>
      <c r="S25" s="36">
        <f t="shared" si="1"/>
        <v>1426934</v>
      </c>
      <c r="T25" s="36">
        <f t="shared" si="1"/>
        <v>0</v>
      </c>
      <c r="U25" s="36">
        <f t="shared" si="1"/>
        <v>1589250</v>
      </c>
      <c r="V25" s="36">
        <f t="shared" si="1"/>
        <v>3016184</v>
      </c>
      <c r="W25" s="36">
        <f t="shared" si="1"/>
        <v>-494002861</v>
      </c>
      <c r="X25" s="36">
        <f t="shared" si="1"/>
        <v>-500344950</v>
      </c>
      <c r="Y25" s="36">
        <f t="shared" si="1"/>
        <v>6342089</v>
      </c>
      <c r="Z25" s="37">
        <f>+IF(X25&lt;&gt;0,+(Y25/X25)*100,0)</f>
        <v>-1.2675433218622472</v>
      </c>
      <c r="AA25" s="38">
        <f>SUM(AA15:AA24)</f>
        <v>-500344950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-4166325315</v>
      </c>
      <c r="D26" s="29">
        <f>+D13+D25</f>
        <v>0</v>
      </c>
      <c r="E26" s="30">
        <f t="shared" si="2"/>
        <v>-3479236600</v>
      </c>
      <c r="F26" s="31">
        <f t="shared" si="2"/>
        <v>-4242484548</v>
      </c>
      <c r="G26" s="31">
        <f t="shared" si="2"/>
        <v>-5287670018</v>
      </c>
      <c r="H26" s="31">
        <f t="shared" si="2"/>
        <v>195550255</v>
      </c>
      <c r="I26" s="31">
        <f t="shared" si="2"/>
        <v>91650394</v>
      </c>
      <c r="J26" s="31">
        <f t="shared" si="2"/>
        <v>-5000469369</v>
      </c>
      <c r="K26" s="31">
        <f t="shared" si="2"/>
        <v>21880265</v>
      </c>
      <c r="L26" s="31">
        <f t="shared" si="2"/>
        <v>-8696926</v>
      </c>
      <c r="M26" s="31">
        <f t="shared" si="2"/>
        <v>-23368273</v>
      </c>
      <c r="N26" s="31">
        <f t="shared" si="2"/>
        <v>-10184934</v>
      </c>
      <c r="O26" s="31">
        <f t="shared" si="2"/>
        <v>-8757477</v>
      </c>
      <c r="P26" s="31">
        <f t="shared" si="2"/>
        <v>44359186</v>
      </c>
      <c r="Q26" s="31">
        <f t="shared" si="2"/>
        <v>-30934088</v>
      </c>
      <c r="R26" s="31">
        <f t="shared" si="2"/>
        <v>4667621</v>
      </c>
      <c r="S26" s="31">
        <f t="shared" si="2"/>
        <v>296254895</v>
      </c>
      <c r="T26" s="31">
        <f t="shared" si="2"/>
        <v>-252153338</v>
      </c>
      <c r="U26" s="31">
        <f t="shared" si="2"/>
        <v>65839559</v>
      </c>
      <c r="V26" s="31">
        <f t="shared" si="2"/>
        <v>109941116</v>
      </c>
      <c r="W26" s="31">
        <f t="shared" si="2"/>
        <v>-4896045566</v>
      </c>
      <c r="X26" s="31">
        <f t="shared" si="2"/>
        <v>-4242484548</v>
      </c>
      <c r="Y26" s="31">
        <f t="shared" si="2"/>
        <v>-653561018</v>
      </c>
      <c r="Z26" s="32">
        <f>+IF(X26&lt;&gt;0,+(Y26/X26)*100,0)</f>
        <v>15.405147870440752</v>
      </c>
      <c r="AA26" s="33">
        <f>+AA13+AA25</f>
        <v>-4242484548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29668964</v>
      </c>
      <c r="D31" s="18"/>
      <c r="E31" s="19">
        <v>-7099226</v>
      </c>
      <c r="F31" s="20">
        <v>29668964</v>
      </c>
      <c r="G31" s="20">
        <v>30013736</v>
      </c>
      <c r="H31" s="20">
        <v>104739</v>
      </c>
      <c r="I31" s="20">
        <v>462112</v>
      </c>
      <c r="J31" s="20">
        <v>30580587</v>
      </c>
      <c r="K31" s="20">
        <v>317047</v>
      </c>
      <c r="L31" s="20">
        <v>199570</v>
      </c>
      <c r="M31" s="20">
        <v>488501</v>
      </c>
      <c r="N31" s="20">
        <v>1005118</v>
      </c>
      <c r="O31" s="20">
        <v>418113</v>
      </c>
      <c r="P31" s="20">
        <v>-173260</v>
      </c>
      <c r="Q31" s="20">
        <v>131675</v>
      </c>
      <c r="R31" s="20">
        <v>376528</v>
      </c>
      <c r="S31" s="20">
        <v>151621</v>
      </c>
      <c r="T31" s="20">
        <v>-38132</v>
      </c>
      <c r="U31" s="20">
        <v>54130</v>
      </c>
      <c r="V31" s="20">
        <v>167619</v>
      </c>
      <c r="W31" s="20">
        <v>32129852</v>
      </c>
      <c r="X31" s="20">
        <v>29668964</v>
      </c>
      <c r="Y31" s="20">
        <v>2460888</v>
      </c>
      <c r="Z31" s="21">
        <v>8.2944857798202865</v>
      </c>
      <c r="AA31" s="22">
        <v>29668964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900</v>
      </c>
      <c r="F32" s="20">
        <v>-271957164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-271957164</v>
      </c>
      <c r="Y32" s="20">
        <v>271957164</v>
      </c>
      <c r="Z32" s="21">
        <v>-100</v>
      </c>
      <c r="AA32" s="22">
        <v>-271957164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29668964</v>
      </c>
      <c r="D37" s="29">
        <f t="shared" ref="D37:Y37" si="3">SUM(D29:D36)</f>
        <v>0</v>
      </c>
      <c r="E37" s="30">
        <f t="shared" si="3"/>
        <v>-7098326</v>
      </c>
      <c r="F37" s="31">
        <f t="shared" si="3"/>
        <v>-242288200</v>
      </c>
      <c r="G37" s="31">
        <f t="shared" si="3"/>
        <v>30013736</v>
      </c>
      <c r="H37" s="31">
        <f t="shared" si="3"/>
        <v>104739</v>
      </c>
      <c r="I37" s="31">
        <f t="shared" si="3"/>
        <v>462112</v>
      </c>
      <c r="J37" s="31">
        <f t="shared" si="3"/>
        <v>30580587</v>
      </c>
      <c r="K37" s="31">
        <f t="shared" si="3"/>
        <v>317047</v>
      </c>
      <c r="L37" s="31">
        <f t="shared" si="3"/>
        <v>199570</v>
      </c>
      <c r="M37" s="31">
        <f t="shared" si="3"/>
        <v>488501</v>
      </c>
      <c r="N37" s="31">
        <f t="shared" si="3"/>
        <v>1005118</v>
      </c>
      <c r="O37" s="31">
        <f t="shared" si="3"/>
        <v>418113</v>
      </c>
      <c r="P37" s="31">
        <f t="shared" si="3"/>
        <v>-173260</v>
      </c>
      <c r="Q37" s="31">
        <f t="shared" si="3"/>
        <v>131675</v>
      </c>
      <c r="R37" s="31">
        <f t="shared" si="3"/>
        <v>376528</v>
      </c>
      <c r="S37" s="31">
        <f t="shared" si="3"/>
        <v>151621</v>
      </c>
      <c r="T37" s="31">
        <f t="shared" si="3"/>
        <v>-38132</v>
      </c>
      <c r="U37" s="31">
        <f t="shared" si="3"/>
        <v>54130</v>
      </c>
      <c r="V37" s="31">
        <f t="shared" si="3"/>
        <v>167619</v>
      </c>
      <c r="W37" s="31">
        <f t="shared" si="3"/>
        <v>32129852</v>
      </c>
      <c r="X37" s="31">
        <f t="shared" si="3"/>
        <v>-242288200</v>
      </c>
      <c r="Y37" s="31">
        <f t="shared" si="3"/>
        <v>274418052</v>
      </c>
      <c r="Z37" s="32">
        <f>+IF(X37&lt;&gt;0,+(Y37/X37)*100,0)</f>
        <v>-113.2610056948708</v>
      </c>
      <c r="AA37" s="33">
        <f>SUM(AA29:AA36)</f>
        <v>-242288200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29668964</v>
      </c>
      <c r="D44" s="29">
        <f>+D37+D43</f>
        <v>0</v>
      </c>
      <c r="E44" s="30">
        <f t="shared" si="5"/>
        <v>-7098326</v>
      </c>
      <c r="F44" s="31">
        <f t="shared" si="5"/>
        <v>-242288200</v>
      </c>
      <c r="G44" s="31">
        <f t="shared" si="5"/>
        <v>30013736</v>
      </c>
      <c r="H44" s="31">
        <f t="shared" si="5"/>
        <v>104739</v>
      </c>
      <c r="I44" s="31">
        <f t="shared" si="5"/>
        <v>462112</v>
      </c>
      <c r="J44" s="31">
        <f t="shared" si="5"/>
        <v>30580587</v>
      </c>
      <c r="K44" s="31">
        <f t="shared" si="5"/>
        <v>317047</v>
      </c>
      <c r="L44" s="31">
        <f t="shared" si="5"/>
        <v>199570</v>
      </c>
      <c r="M44" s="31">
        <f t="shared" si="5"/>
        <v>488501</v>
      </c>
      <c r="N44" s="31">
        <f t="shared" si="5"/>
        <v>1005118</v>
      </c>
      <c r="O44" s="31">
        <f t="shared" si="5"/>
        <v>418113</v>
      </c>
      <c r="P44" s="31">
        <f t="shared" si="5"/>
        <v>-173260</v>
      </c>
      <c r="Q44" s="31">
        <f t="shared" si="5"/>
        <v>131675</v>
      </c>
      <c r="R44" s="31">
        <f t="shared" si="5"/>
        <v>376528</v>
      </c>
      <c r="S44" s="31">
        <f t="shared" si="5"/>
        <v>151621</v>
      </c>
      <c r="T44" s="31">
        <f t="shared" si="5"/>
        <v>-38132</v>
      </c>
      <c r="U44" s="31">
        <f t="shared" si="5"/>
        <v>54130</v>
      </c>
      <c r="V44" s="31">
        <f t="shared" si="5"/>
        <v>167619</v>
      </c>
      <c r="W44" s="31">
        <f t="shared" si="5"/>
        <v>32129852</v>
      </c>
      <c r="X44" s="31">
        <f t="shared" si="5"/>
        <v>-242288200</v>
      </c>
      <c r="Y44" s="31">
        <f t="shared" si="5"/>
        <v>274418052</v>
      </c>
      <c r="Z44" s="32">
        <f>+IF(X44&lt;&gt;0,+(Y44/X44)*100,0)</f>
        <v>-113.2610056948708</v>
      </c>
      <c r="AA44" s="33">
        <f>+AA37+AA43</f>
        <v>-242288200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-4195994279</v>
      </c>
      <c r="D45" s="42">
        <f t="shared" si="6"/>
        <v>0</v>
      </c>
      <c r="E45" s="43">
        <f t="shared" si="6"/>
        <v>-3472138274</v>
      </c>
      <c r="F45" s="44">
        <f t="shared" si="6"/>
        <v>-4000196348</v>
      </c>
      <c r="G45" s="44">
        <f t="shared" si="6"/>
        <v>-5317683754</v>
      </c>
      <c r="H45" s="44">
        <f t="shared" si="6"/>
        <v>195445516</v>
      </c>
      <c r="I45" s="44">
        <f t="shared" si="6"/>
        <v>91188282</v>
      </c>
      <c r="J45" s="44">
        <f t="shared" si="6"/>
        <v>-5031049956</v>
      </c>
      <c r="K45" s="44">
        <f t="shared" si="6"/>
        <v>21563218</v>
      </c>
      <c r="L45" s="44">
        <f t="shared" si="6"/>
        <v>-8896496</v>
      </c>
      <c r="M45" s="44">
        <f t="shared" si="6"/>
        <v>-23856774</v>
      </c>
      <c r="N45" s="44">
        <f t="shared" si="6"/>
        <v>-11190052</v>
      </c>
      <c r="O45" s="44">
        <f t="shared" si="6"/>
        <v>-9175590</v>
      </c>
      <c r="P45" s="44">
        <f t="shared" si="6"/>
        <v>44532446</v>
      </c>
      <c r="Q45" s="44">
        <f t="shared" si="6"/>
        <v>-31065763</v>
      </c>
      <c r="R45" s="44">
        <f t="shared" si="6"/>
        <v>4291093</v>
      </c>
      <c r="S45" s="44">
        <f t="shared" si="6"/>
        <v>296103274</v>
      </c>
      <c r="T45" s="44">
        <f t="shared" si="6"/>
        <v>-252115206</v>
      </c>
      <c r="U45" s="44">
        <f t="shared" si="6"/>
        <v>65785429</v>
      </c>
      <c r="V45" s="44">
        <f t="shared" si="6"/>
        <v>109773497</v>
      </c>
      <c r="W45" s="44">
        <f t="shared" si="6"/>
        <v>-4928175418</v>
      </c>
      <c r="X45" s="44">
        <f t="shared" si="6"/>
        <v>-4000196348</v>
      </c>
      <c r="Y45" s="44">
        <f t="shared" si="6"/>
        <v>-927979070</v>
      </c>
      <c r="Z45" s="45">
        <f>+IF(X45&lt;&gt;0,+(Y45/X45)*100,0)</f>
        <v>23.198338013181946</v>
      </c>
      <c r="AA45" s="46">
        <f>+AA26-AA44</f>
        <v>-4000196348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58239876</v>
      </c>
      <c r="F47" s="20">
        <v>17355864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17355864</v>
      </c>
      <c r="Y47" s="20">
        <v>-17355864</v>
      </c>
      <c r="Z47" s="47">
        <v>-100</v>
      </c>
      <c r="AA47" s="22">
        <v>17355864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58239876</v>
      </c>
      <c r="F50" s="52">
        <f t="shared" si="7"/>
        <v>17355864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17355864</v>
      </c>
      <c r="Y50" s="52">
        <f t="shared" si="7"/>
        <v>-17355864</v>
      </c>
      <c r="Z50" s="53">
        <f>+IF(X50&lt;&gt;0,+(Y50/X50)*100,0)</f>
        <v>-100</v>
      </c>
      <c r="AA50" s="54">
        <f>SUM(AA47:AA49)</f>
        <v>17355864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1241447354</v>
      </c>
      <c r="D17" s="18"/>
      <c r="E17" s="19">
        <v>35761884</v>
      </c>
      <c r="F17" s="20">
        <v>1194945192</v>
      </c>
      <c r="G17" s="24">
        <v>1249442032</v>
      </c>
      <c r="H17" s="24">
        <v>-14514917</v>
      </c>
      <c r="I17" s="24">
        <v>7411434</v>
      </c>
      <c r="J17" s="20">
        <v>1242338549</v>
      </c>
      <c r="K17" s="24">
        <v>3928675</v>
      </c>
      <c r="L17" s="24">
        <v>2146394</v>
      </c>
      <c r="M17" s="20">
        <v>-2245480</v>
      </c>
      <c r="N17" s="24">
        <v>3829589</v>
      </c>
      <c r="O17" s="24">
        <v>-2560846</v>
      </c>
      <c r="P17" s="24">
        <v>3851859</v>
      </c>
      <c r="Q17" s="20">
        <v>2025980</v>
      </c>
      <c r="R17" s="24">
        <v>3316993</v>
      </c>
      <c r="S17" s="24">
        <v>1771188</v>
      </c>
      <c r="T17" s="20">
        <v>1603782</v>
      </c>
      <c r="U17" s="24">
        <v>11002142</v>
      </c>
      <c r="V17" s="24">
        <v>14377112</v>
      </c>
      <c r="W17" s="24">
        <v>1263862243</v>
      </c>
      <c r="X17" s="20">
        <v>1194945192</v>
      </c>
      <c r="Y17" s="24">
        <v>68917051</v>
      </c>
      <c r="Z17" s="25">
        <v>5.7673817562002458</v>
      </c>
      <c r="AA17" s="26">
        <v>1194945192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1241447354</v>
      </c>
      <c r="D25" s="29">
        <f t="shared" ref="D25:Y25" si="1">SUM(D15:D24)</f>
        <v>0</v>
      </c>
      <c r="E25" s="35">
        <f t="shared" si="1"/>
        <v>35761884</v>
      </c>
      <c r="F25" s="36">
        <f t="shared" si="1"/>
        <v>1194945192</v>
      </c>
      <c r="G25" s="36">
        <f t="shared" si="1"/>
        <v>1249442032</v>
      </c>
      <c r="H25" s="36">
        <f t="shared" si="1"/>
        <v>-14514917</v>
      </c>
      <c r="I25" s="36">
        <f t="shared" si="1"/>
        <v>7411434</v>
      </c>
      <c r="J25" s="36">
        <f t="shared" si="1"/>
        <v>1242338549</v>
      </c>
      <c r="K25" s="36">
        <f t="shared" si="1"/>
        <v>3928675</v>
      </c>
      <c r="L25" s="36">
        <f t="shared" si="1"/>
        <v>2146394</v>
      </c>
      <c r="M25" s="36">
        <f t="shared" si="1"/>
        <v>-2245480</v>
      </c>
      <c r="N25" s="36">
        <f t="shared" si="1"/>
        <v>3829589</v>
      </c>
      <c r="O25" s="36">
        <f t="shared" si="1"/>
        <v>-2560846</v>
      </c>
      <c r="P25" s="36">
        <f t="shared" si="1"/>
        <v>3851859</v>
      </c>
      <c r="Q25" s="36">
        <f t="shared" si="1"/>
        <v>2025980</v>
      </c>
      <c r="R25" s="36">
        <f t="shared" si="1"/>
        <v>3316993</v>
      </c>
      <c r="S25" s="36">
        <f t="shared" si="1"/>
        <v>1771188</v>
      </c>
      <c r="T25" s="36">
        <f t="shared" si="1"/>
        <v>1603782</v>
      </c>
      <c r="U25" s="36">
        <f t="shared" si="1"/>
        <v>11002142</v>
      </c>
      <c r="V25" s="36">
        <f t="shared" si="1"/>
        <v>14377112</v>
      </c>
      <c r="W25" s="36">
        <f t="shared" si="1"/>
        <v>1263862243</v>
      </c>
      <c r="X25" s="36">
        <f t="shared" si="1"/>
        <v>1194945192</v>
      </c>
      <c r="Y25" s="36">
        <f t="shared" si="1"/>
        <v>68917051</v>
      </c>
      <c r="Z25" s="37">
        <f>+IF(X25&lt;&gt;0,+(Y25/X25)*100,0)</f>
        <v>5.7673817562002458</v>
      </c>
      <c r="AA25" s="38">
        <f>SUM(AA15:AA24)</f>
        <v>1194945192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1241447354</v>
      </c>
      <c r="D26" s="29">
        <f>+D13+D25</f>
        <v>0</v>
      </c>
      <c r="E26" s="30">
        <f t="shared" si="2"/>
        <v>35761884</v>
      </c>
      <c r="F26" s="31">
        <f t="shared" si="2"/>
        <v>1194945192</v>
      </c>
      <c r="G26" s="31">
        <f t="shared" si="2"/>
        <v>1249442032</v>
      </c>
      <c r="H26" s="31">
        <f t="shared" si="2"/>
        <v>-14514917</v>
      </c>
      <c r="I26" s="31">
        <f t="shared" si="2"/>
        <v>7411434</v>
      </c>
      <c r="J26" s="31">
        <f t="shared" si="2"/>
        <v>1242338549</v>
      </c>
      <c r="K26" s="31">
        <f t="shared" si="2"/>
        <v>3928675</v>
      </c>
      <c r="L26" s="31">
        <f t="shared" si="2"/>
        <v>2146394</v>
      </c>
      <c r="M26" s="31">
        <f t="shared" si="2"/>
        <v>-2245480</v>
      </c>
      <c r="N26" s="31">
        <f t="shared" si="2"/>
        <v>3829589</v>
      </c>
      <c r="O26" s="31">
        <f t="shared" si="2"/>
        <v>-2560846</v>
      </c>
      <c r="P26" s="31">
        <f t="shared" si="2"/>
        <v>3851859</v>
      </c>
      <c r="Q26" s="31">
        <f t="shared" si="2"/>
        <v>2025980</v>
      </c>
      <c r="R26" s="31">
        <f t="shared" si="2"/>
        <v>3316993</v>
      </c>
      <c r="S26" s="31">
        <f t="shared" si="2"/>
        <v>1771188</v>
      </c>
      <c r="T26" s="31">
        <f t="shared" si="2"/>
        <v>1603782</v>
      </c>
      <c r="U26" s="31">
        <f t="shared" si="2"/>
        <v>11002142</v>
      </c>
      <c r="V26" s="31">
        <f t="shared" si="2"/>
        <v>14377112</v>
      </c>
      <c r="W26" s="31">
        <f t="shared" si="2"/>
        <v>1263862243</v>
      </c>
      <c r="X26" s="31">
        <f t="shared" si="2"/>
        <v>1194945192</v>
      </c>
      <c r="Y26" s="31">
        <f t="shared" si="2"/>
        <v>68917051</v>
      </c>
      <c r="Z26" s="32">
        <f>+IF(X26&lt;&gt;0,+(Y26/X26)*100,0)</f>
        <v>5.7673817562002458</v>
      </c>
      <c r="AA26" s="33">
        <f>+AA13+AA25</f>
        <v>1194945192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66434392</v>
      </c>
      <c r="D31" s="18"/>
      <c r="E31" s="19">
        <v>80711814</v>
      </c>
      <c r="F31" s="20">
        <v>70702652</v>
      </c>
      <c r="G31" s="20">
        <v>66931269</v>
      </c>
      <c r="H31" s="20">
        <v>-44352</v>
      </c>
      <c r="I31" s="20">
        <v>345540</v>
      </c>
      <c r="J31" s="20">
        <v>67232457</v>
      </c>
      <c r="K31" s="20">
        <v>-131284</v>
      </c>
      <c r="L31" s="20">
        <v>2108023</v>
      </c>
      <c r="M31" s="20">
        <v>-602955</v>
      </c>
      <c r="N31" s="20">
        <v>1373784</v>
      </c>
      <c r="O31" s="20">
        <v>207169</v>
      </c>
      <c r="P31" s="20">
        <v>469189</v>
      </c>
      <c r="Q31" s="20">
        <v>-367816</v>
      </c>
      <c r="R31" s="20">
        <v>308542</v>
      </c>
      <c r="S31" s="20">
        <v>1497686</v>
      </c>
      <c r="T31" s="20">
        <v>-25548</v>
      </c>
      <c r="U31" s="20">
        <v>669482</v>
      </c>
      <c r="V31" s="20">
        <v>2141620</v>
      </c>
      <c r="W31" s="20">
        <v>71056403</v>
      </c>
      <c r="X31" s="20">
        <v>70702652</v>
      </c>
      <c r="Y31" s="20">
        <v>353751</v>
      </c>
      <c r="Z31" s="21">
        <v>0.5003362532992397</v>
      </c>
      <c r="AA31" s="22">
        <v>70702652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7619920</v>
      </c>
      <c r="D33" s="18"/>
      <c r="E33" s="19"/>
      <c r="F33" s="20">
        <v>7619920</v>
      </c>
      <c r="G33" s="20">
        <v>51712981</v>
      </c>
      <c r="H33" s="20">
        <v>-42991999</v>
      </c>
      <c r="I33" s="20">
        <v>-555188</v>
      </c>
      <c r="J33" s="20">
        <v>8165794</v>
      </c>
      <c r="K33" s="20">
        <v>2801915</v>
      </c>
      <c r="L33" s="20">
        <v>9356725</v>
      </c>
      <c r="M33" s="20">
        <v>16052777</v>
      </c>
      <c r="N33" s="20">
        <v>28211417</v>
      </c>
      <c r="O33" s="20">
        <v>-3159809</v>
      </c>
      <c r="P33" s="20">
        <v>662469</v>
      </c>
      <c r="Q33" s="20">
        <v>-189452</v>
      </c>
      <c r="R33" s="20">
        <v>-2686792</v>
      </c>
      <c r="S33" s="20">
        <v>3422486</v>
      </c>
      <c r="T33" s="20">
        <v>4170416</v>
      </c>
      <c r="U33" s="20">
        <v>-14152122</v>
      </c>
      <c r="V33" s="20">
        <v>-6559220</v>
      </c>
      <c r="W33" s="20">
        <v>27131199</v>
      </c>
      <c r="X33" s="20">
        <v>7619920</v>
      </c>
      <c r="Y33" s="20">
        <v>19511279</v>
      </c>
      <c r="Z33" s="21">
        <v>256.05621843798889</v>
      </c>
      <c r="AA33" s="22">
        <v>7619920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74054312</v>
      </c>
      <c r="D37" s="29">
        <f t="shared" ref="D37:Y37" si="3">SUM(D29:D36)</f>
        <v>0</v>
      </c>
      <c r="E37" s="30">
        <f t="shared" si="3"/>
        <v>80711814</v>
      </c>
      <c r="F37" s="31">
        <f t="shared" si="3"/>
        <v>78322572</v>
      </c>
      <c r="G37" s="31">
        <f t="shared" si="3"/>
        <v>118644250</v>
      </c>
      <c r="H37" s="31">
        <f t="shared" si="3"/>
        <v>-43036351</v>
      </c>
      <c r="I37" s="31">
        <f t="shared" si="3"/>
        <v>-209648</v>
      </c>
      <c r="J37" s="31">
        <f t="shared" si="3"/>
        <v>75398251</v>
      </c>
      <c r="K37" s="31">
        <f t="shared" si="3"/>
        <v>2670631</v>
      </c>
      <c r="L37" s="31">
        <f t="shared" si="3"/>
        <v>11464748</v>
      </c>
      <c r="M37" s="31">
        <f t="shared" si="3"/>
        <v>15449822</v>
      </c>
      <c r="N37" s="31">
        <f t="shared" si="3"/>
        <v>29585201</v>
      </c>
      <c r="O37" s="31">
        <f t="shared" si="3"/>
        <v>-2952640</v>
      </c>
      <c r="P37" s="31">
        <f t="shared" si="3"/>
        <v>1131658</v>
      </c>
      <c r="Q37" s="31">
        <f t="shared" si="3"/>
        <v>-557268</v>
      </c>
      <c r="R37" s="31">
        <f t="shared" si="3"/>
        <v>-2378250</v>
      </c>
      <c r="S37" s="31">
        <f t="shared" si="3"/>
        <v>4920172</v>
      </c>
      <c r="T37" s="31">
        <f t="shared" si="3"/>
        <v>4144868</v>
      </c>
      <c r="U37" s="31">
        <f t="shared" si="3"/>
        <v>-13482640</v>
      </c>
      <c r="V37" s="31">
        <f t="shared" si="3"/>
        <v>-4417600</v>
      </c>
      <c r="W37" s="31">
        <f t="shared" si="3"/>
        <v>98187602</v>
      </c>
      <c r="X37" s="31">
        <f t="shared" si="3"/>
        <v>78322572</v>
      </c>
      <c r="Y37" s="31">
        <f t="shared" si="3"/>
        <v>19865030</v>
      </c>
      <c r="Z37" s="32">
        <f>+IF(X37&lt;&gt;0,+(Y37/X37)*100,0)</f>
        <v>25.3630971158608</v>
      </c>
      <c r="AA37" s="33">
        <f>SUM(AA29:AA36)</f>
        <v>78322572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74054312</v>
      </c>
      <c r="D44" s="29">
        <f>+D37+D43</f>
        <v>0</v>
      </c>
      <c r="E44" s="30">
        <f t="shared" si="5"/>
        <v>80711814</v>
      </c>
      <c r="F44" s="31">
        <f t="shared" si="5"/>
        <v>78322572</v>
      </c>
      <c r="G44" s="31">
        <f t="shared" si="5"/>
        <v>118644250</v>
      </c>
      <c r="H44" s="31">
        <f t="shared" si="5"/>
        <v>-43036351</v>
      </c>
      <c r="I44" s="31">
        <f t="shared" si="5"/>
        <v>-209648</v>
      </c>
      <c r="J44" s="31">
        <f t="shared" si="5"/>
        <v>75398251</v>
      </c>
      <c r="K44" s="31">
        <f t="shared" si="5"/>
        <v>2670631</v>
      </c>
      <c r="L44" s="31">
        <f t="shared" si="5"/>
        <v>11464748</v>
      </c>
      <c r="M44" s="31">
        <f t="shared" si="5"/>
        <v>15449822</v>
      </c>
      <c r="N44" s="31">
        <f t="shared" si="5"/>
        <v>29585201</v>
      </c>
      <c r="O44" s="31">
        <f t="shared" si="5"/>
        <v>-2952640</v>
      </c>
      <c r="P44" s="31">
        <f t="shared" si="5"/>
        <v>1131658</v>
      </c>
      <c r="Q44" s="31">
        <f t="shared" si="5"/>
        <v>-557268</v>
      </c>
      <c r="R44" s="31">
        <f t="shared" si="5"/>
        <v>-2378250</v>
      </c>
      <c r="S44" s="31">
        <f t="shared" si="5"/>
        <v>4920172</v>
      </c>
      <c r="T44" s="31">
        <f t="shared" si="5"/>
        <v>4144868</v>
      </c>
      <c r="U44" s="31">
        <f t="shared" si="5"/>
        <v>-13482640</v>
      </c>
      <c r="V44" s="31">
        <f t="shared" si="5"/>
        <v>-4417600</v>
      </c>
      <c r="W44" s="31">
        <f t="shared" si="5"/>
        <v>98187602</v>
      </c>
      <c r="X44" s="31">
        <f t="shared" si="5"/>
        <v>78322572</v>
      </c>
      <c r="Y44" s="31">
        <f t="shared" si="5"/>
        <v>19865030</v>
      </c>
      <c r="Z44" s="32">
        <f>+IF(X44&lt;&gt;0,+(Y44/X44)*100,0)</f>
        <v>25.3630971158608</v>
      </c>
      <c r="AA44" s="33">
        <f>+AA37+AA43</f>
        <v>78322572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1167393042</v>
      </c>
      <c r="D45" s="42">
        <f t="shared" si="6"/>
        <v>0</v>
      </c>
      <c r="E45" s="43">
        <f t="shared" si="6"/>
        <v>-44949930</v>
      </c>
      <c r="F45" s="44">
        <f t="shared" si="6"/>
        <v>1116622620</v>
      </c>
      <c r="G45" s="44">
        <f t="shared" si="6"/>
        <v>1130797782</v>
      </c>
      <c r="H45" s="44">
        <f t="shared" si="6"/>
        <v>28521434</v>
      </c>
      <c r="I45" s="44">
        <f t="shared" si="6"/>
        <v>7621082</v>
      </c>
      <c r="J45" s="44">
        <f t="shared" si="6"/>
        <v>1166940298</v>
      </c>
      <c r="K45" s="44">
        <f t="shared" si="6"/>
        <v>1258044</v>
      </c>
      <c r="L45" s="44">
        <f t="shared" si="6"/>
        <v>-9318354</v>
      </c>
      <c r="M45" s="44">
        <f t="shared" si="6"/>
        <v>-17695302</v>
      </c>
      <c r="N45" s="44">
        <f t="shared" si="6"/>
        <v>-25755612</v>
      </c>
      <c r="O45" s="44">
        <f t="shared" si="6"/>
        <v>391794</v>
      </c>
      <c r="P45" s="44">
        <f t="shared" si="6"/>
        <v>2720201</v>
      </c>
      <c r="Q45" s="44">
        <f t="shared" si="6"/>
        <v>2583248</v>
      </c>
      <c r="R45" s="44">
        <f t="shared" si="6"/>
        <v>5695243</v>
      </c>
      <c r="S45" s="44">
        <f t="shared" si="6"/>
        <v>-3148984</v>
      </c>
      <c r="T45" s="44">
        <f t="shared" si="6"/>
        <v>-2541086</v>
      </c>
      <c r="U45" s="44">
        <f t="shared" si="6"/>
        <v>24484782</v>
      </c>
      <c r="V45" s="44">
        <f t="shared" si="6"/>
        <v>18794712</v>
      </c>
      <c r="W45" s="44">
        <f t="shared" si="6"/>
        <v>1165674641</v>
      </c>
      <c r="X45" s="44">
        <f t="shared" si="6"/>
        <v>1116622620</v>
      </c>
      <c r="Y45" s="44">
        <f t="shared" si="6"/>
        <v>49052021</v>
      </c>
      <c r="Z45" s="45">
        <f>+IF(X45&lt;&gt;0,+(Y45/X45)*100,0)</f>
        <v>4.3928915751321611</v>
      </c>
      <c r="AA45" s="46">
        <f>+AA26-AA44</f>
        <v>1116622620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1756367040</v>
      </c>
      <c r="D47" s="18"/>
      <c r="E47" s="19">
        <v>221913116</v>
      </c>
      <c r="F47" s="20">
        <v>2007882028</v>
      </c>
      <c r="G47" s="20">
        <v>1800003164</v>
      </c>
      <c r="H47" s="20">
        <v>-8479931</v>
      </c>
      <c r="I47" s="20">
        <v>27876622</v>
      </c>
      <c r="J47" s="20">
        <v>1819399855</v>
      </c>
      <c r="K47" s="20">
        <v>-26016128</v>
      </c>
      <c r="L47" s="20">
        <v>20376468</v>
      </c>
      <c r="M47" s="20">
        <v>7295838</v>
      </c>
      <c r="N47" s="20">
        <v>1656178</v>
      </c>
      <c r="O47" s="20">
        <v>39948223</v>
      </c>
      <c r="P47" s="20">
        <v>28101515</v>
      </c>
      <c r="Q47" s="20">
        <v>73451660</v>
      </c>
      <c r="R47" s="20">
        <v>141501398</v>
      </c>
      <c r="S47" s="20">
        <v>20632377</v>
      </c>
      <c r="T47" s="20">
        <v>35950027</v>
      </c>
      <c r="U47" s="20">
        <v>29193952</v>
      </c>
      <c r="V47" s="20">
        <v>85776356</v>
      </c>
      <c r="W47" s="20">
        <v>2048333787</v>
      </c>
      <c r="X47" s="20">
        <v>2007882028</v>
      </c>
      <c r="Y47" s="20">
        <v>40451759</v>
      </c>
      <c r="Z47" s="47">
        <v>2.0146481932652667</v>
      </c>
      <c r="AA47" s="22">
        <v>2007882028</v>
      </c>
    </row>
    <row r="48" spans="1:27" x14ac:dyDescent="0.25">
      <c r="A48" s="23" t="s">
        <v>73</v>
      </c>
      <c r="B48" s="17" t="s">
        <v>32</v>
      </c>
      <c r="C48" s="18">
        <v>27882925</v>
      </c>
      <c r="D48" s="18"/>
      <c r="E48" s="19"/>
      <c r="F48" s="20">
        <v>27882925</v>
      </c>
      <c r="G48" s="20">
        <v>27882925</v>
      </c>
      <c r="H48" s="20"/>
      <c r="I48" s="20"/>
      <c r="J48" s="20">
        <v>27882925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27882925</v>
      </c>
      <c r="X48" s="20">
        <v>27882925</v>
      </c>
      <c r="Y48" s="20"/>
      <c r="Z48" s="47"/>
      <c r="AA48" s="22">
        <v>27882925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1784249965</v>
      </c>
      <c r="D50" s="50">
        <f t="shared" ref="D50:Y50" si="7">SUM(D47:D49)</f>
        <v>0</v>
      </c>
      <c r="E50" s="51">
        <f t="shared" si="7"/>
        <v>221913116</v>
      </c>
      <c r="F50" s="52">
        <f t="shared" si="7"/>
        <v>2035764953</v>
      </c>
      <c r="G50" s="52">
        <f t="shared" si="7"/>
        <v>1827886089</v>
      </c>
      <c r="H50" s="52">
        <f t="shared" si="7"/>
        <v>-8479931</v>
      </c>
      <c r="I50" s="52">
        <f t="shared" si="7"/>
        <v>27876622</v>
      </c>
      <c r="J50" s="52">
        <f t="shared" si="7"/>
        <v>1847282780</v>
      </c>
      <c r="K50" s="52">
        <f t="shared" si="7"/>
        <v>-26016128</v>
      </c>
      <c r="L50" s="52">
        <f t="shared" si="7"/>
        <v>20376468</v>
      </c>
      <c r="M50" s="52">
        <f t="shared" si="7"/>
        <v>7295838</v>
      </c>
      <c r="N50" s="52">
        <f t="shared" si="7"/>
        <v>1656178</v>
      </c>
      <c r="O50" s="52">
        <f t="shared" si="7"/>
        <v>39948223</v>
      </c>
      <c r="P50" s="52">
        <f t="shared" si="7"/>
        <v>28101515</v>
      </c>
      <c r="Q50" s="52">
        <f t="shared" si="7"/>
        <v>73451660</v>
      </c>
      <c r="R50" s="52">
        <f t="shared" si="7"/>
        <v>141501398</v>
      </c>
      <c r="S50" s="52">
        <f t="shared" si="7"/>
        <v>20632377</v>
      </c>
      <c r="T50" s="52">
        <f t="shared" si="7"/>
        <v>35950027</v>
      </c>
      <c r="U50" s="52">
        <f t="shared" si="7"/>
        <v>29193952</v>
      </c>
      <c r="V50" s="52">
        <f t="shared" si="7"/>
        <v>85776356</v>
      </c>
      <c r="W50" s="52">
        <f t="shared" si="7"/>
        <v>2076216712</v>
      </c>
      <c r="X50" s="52">
        <f t="shared" si="7"/>
        <v>2035764953</v>
      </c>
      <c r="Y50" s="52">
        <f t="shared" si="7"/>
        <v>40451759</v>
      </c>
      <c r="Z50" s="53">
        <f>+IF(X50&lt;&gt;0,+(Y50/X50)*100,0)</f>
        <v>1.987054494694408</v>
      </c>
      <c r="AA50" s="54">
        <f>SUM(AA47:AA49)</f>
        <v>2035764953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359682413</v>
      </c>
      <c r="D6" s="18"/>
      <c r="E6" s="19">
        <v>186847246</v>
      </c>
      <c r="F6" s="20">
        <v>326815776</v>
      </c>
      <c r="G6" s="20">
        <v>336086388</v>
      </c>
      <c r="H6" s="20">
        <v>-10810343</v>
      </c>
      <c r="I6" s="20">
        <v>-11248338</v>
      </c>
      <c r="J6" s="20">
        <v>314027707</v>
      </c>
      <c r="K6" s="20">
        <v>57387248</v>
      </c>
      <c r="L6" s="20">
        <v>3300355</v>
      </c>
      <c r="M6" s="20">
        <v>-9490048</v>
      </c>
      <c r="N6" s="20">
        <v>51197555</v>
      </c>
      <c r="O6" s="20">
        <v>20965160</v>
      </c>
      <c r="P6" s="20">
        <v>66997885</v>
      </c>
      <c r="Q6" s="20">
        <v>-43184479</v>
      </c>
      <c r="R6" s="20">
        <v>44778566</v>
      </c>
      <c r="S6" s="20">
        <v>12500388</v>
      </c>
      <c r="T6" s="20">
        <v>70260612</v>
      </c>
      <c r="U6" s="20">
        <v>-97629851</v>
      </c>
      <c r="V6" s="20">
        <v>-14868851</v>
      </c>
      <c r="W6" s="20">
        <v>395134977</v>
      </c>
      <c r="X6" s="20">
        <v>326815776</v>
      </c>
      <c r="Y6" s="20">
        <v>68319201</v>
      </c>
      <c r="Z6" s="21">
        <v>20.904499114510312</v>
      </c>
      <c r="AA6" s="22">
        <v>326815776</v>
      </c>
    </row>
    <row r="7" spans="1:27" x14ac:dyDescent="0.25">
      <c r="A7" s="23" t="s">
        <v>35</v>
      </c>
      <c r="B7" s="17" t="s">
        <v>32</v>
      </c>
      <c r="C7" s="18">
        <v>-31470263</v>
      </c>
      <c r="D7" s="18"/>
      <c r="E7" s="19">
        <v>56474531</v>
      </c>
      <c r="F7" s="20">
        <v>-29588827</v>
      </c>
      <c r="G7" s="20">
        <v>-30655085</v>
      </c>
      <c r="H7" s="20">
        <v>-10220053</v>
      </c>
      <c r="I7" s="20">
        <v>-6510048</v>
      </c>
      <c r="J7" s="20">
        <v>-47385186</v>
      </c>
      <c r="K7" s="20">
        <v>-54781521</v>
      </c>
      <c r="L7" s="20">
        <v>-7330716</v>
      </c>
      <c r="M7" s="20">
        <v>-10862000</v>
      </c>
      <c r="N7" s="20">
        <v>-72974237</v>
      </c>
      <c r="O7" s="20">
        <v>-16202191</v>
      </c>
      <c r="P7" s="20">
        <v>-3182570</v>
      </c>
      <c r="Q7" s="20">
        <v>2980119</v>
      </c>
      <c r="R7" s="20">
        <v>-16404642</v>
      </c>
      <c r="S7" s="20">
        <v>-9921352</v>
      </c>
      <c r="T7" s="20">
        <v>-23577475</v>
      </c>
      <c r="U7" s="20">
        <v>10993411</v>
      </c>
      <c r="V7" s="20">
        <v>-22505416</v>
      </c>
      <c r="W7" s="20">
        <v>-159269481</v>
      </c>
      <c r="X7" s="20">
        <v>-29588827</v>
      </c>
      <c r="Y7" s="20">
        <v>-129680654</v>
      </c>
      <c r="Z7" s="21">
        <v>438.27575185728051</v>
      </c>
      <c r="AA7" s="22">
        <v>-29588827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-51573438</v>
      </c>
      <c r="D10" s="18"/>
      <c r="E10" s="19">
        <v>-8555282</v>
      </c>
      <c r="F10" s="20">
        <v>-8300282</v>
      </c>
      <c r="G10" s="20">
        <v>-53859472</v>
      </c>
      <c r="H10" s="20">
        <v>-740054</v>
      </c>
      <c r="I10" s="20">
        <v>-1698864</v>
      </c>
      <c r="J10" s="20">
        <v>-56298390</v>
      </c>
      <c r="K10" s="20">
        <v>-372865</v>
      </c>
      <c r="L10" s="20">
        <v>-727058</v>
      </c>
      <c r="M10" s="20">
        <v>-2477024</v>
      </c>
      <c r="N10" s="20">
        <v>-3576947</v>
      </c>
      <c r="O10" s="20">
        <v>-857141</v>
      </c>
      <c r="P10" s="20">
        <v>-4151853</v>
      </c>
      <c r="Q10" s="20">
        <v>-488383</v>
      </c>
      <c r="R10" s="20">
        <v>-5497377</v>
      </c>
      <c r="S10" s="20">
        <v>-383138</v>
      </c>
      <c r="T10" s="20">
        <v>-409157</v>
      </c>
      <c r="U10" s="20">
        <v>-434340</v>
      </c>
      <c r="V10" s="20">
        <v>-1226635</v>
      </c>
      <c r="W10" s="20">
        <v>-66599349</v>
      </c>
      <c r="X10" s="20">
        <v>-8300282</v>
      </c>
      <c r="Y10" s="20">
        <v>-58299067</v>
      </c>
      <c r="Z10" s="21">
        <v>702.37453378090049</v>
      </c>
      <c r="AA10" s="22">
        <v>-8300282</v>
      </c>
    </row>
    <row r="11" spans="1:27" x14ac:dyDescent="0.25">
      <c r="A11" s="23" t="s">
        <v>39</v>
      </c>
      <c r="B11" s="17" t="s">
        <v>32</v>
      </c>
      <c r="C11" s="18">
        <v>278925288</v>
      </c>
      <c r="D11" s="18"/>
      <c r="E11" s="19">
        <v>132642349</v>
      </c>
      <c r="F11" s="20">
        <v>133531141</v>
      </c>
      <c r="G11" s="24">
        <v>278968344</v>
      </c>
      <c r="H11" s="24">
        <v>14847552</v>
      </c>
      <c r="I11" s="24">
        <v>15046357</v>
      </c>
      <c r="J11" s="20">
        <v>308862253</v>
      </c>
      <c r="K11" s="24">
        <v>8622828</v>
      </c>
      <c r="L11" s="24">
        <v>9615345</v>
      </c>
      <c r="M11" s="20">
        <v>7854107</v>
      </c>
      <c r="N11" s="24">
        <v>26092280</v>
      </c>
      <c r="O11" s="24">
        <v>8255044</v>
      </c>
      <c r="P11" s="24">
        <v>7225347</v>
      </c>
      <c r="Q11" s="20">
        <v>22154771</v>
      </c>
      <c r="R11" s="24">
        <v>37635162</v>
      </c>
      <c r="S11" s="24">
        <v>9427163</v>
      </c>
      <c r="T11" s="20">
        <v>10553781</v>
      </c>
      <c r="U11" s="24">
        <v>10762697</v>
      </c>
      <c r="V11" s="24">
        <v>30743641</v>
      </c>
      <c r="W11" s="24">
        <v>403333336</v>
      </c>
      <c r="X11" s="20">
        <v>133531141</v>
      </c>
      <c r="Y11" s="24">
        <v>269802195</v>
      </c>
      <c r="Z11" s="25">
        <v>202.05189065223368</v>
      </c>
      <c r="AA11" s="26">
        <v>133531141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555564000</v>
      </c>
      <c r="D13" s="29">
        <f>SUM(D6:D12)</f>
        <v>0</v>
      </c>
      <c r="E13" s="30">
        <f t="shared" si="0"/>
        <v>367408844</v>
      </c>
      <c r="F13" s="31">
        <f t="shared" si="0"/>
        <v>422457808</v>
      </c>
      <c r="G13" s="31">
        <f t="shared" si="0"/>
        <v>530540175</v>
      </c>
      <c r="H13" s="31">
        <f t="shared" si="0"/>
        <v>-6922898</v>
      </c>
      <c r="I13" s="31">
        <f t="shared" si="0"/>
        <v>-4410893</v>
      </c>
      <c r="J13" s="31">
        <f t="shared" si="0"/>
        <v>519206384</v>
      </c>
      <c r="K13" s="31">
        <f t="shared" si="0"/>
        <v>10855690</v>
      </c>
      <c r="L13" s="31">
        <f t="shared" si="0"/>
        <v>4857926</v>
      </c>
      <c r="M13" s="31">
        <f t="shared" si="0"/>
        <v>-14974965</v>
      </c>
      <c r="N13" s="31">
        <f t="shared" si="0"/>
        <v>738651</v>
      </c>
      <c r="O13" s="31">
        <f t="shared" si="0"/>
        <v>12160872</v>
      </c>
      <c r="P13" s="31">
        <f t="shared" si="0"/>
        <v>66888809</v>
      </c>
      <c r="Q13" s="31">
        <f t="shared" si="0"/>
        <v>-18537972</v>
      </c>
      <c r="R13" s="31">
        <f t="shared" si="0"/>
        <v>60511709</v>
      </c>
      <c r="S13" s="31">
        <f t="shared" si="0"/>
        <v>11623061</v>
      </c>
      <c r="T13" s="31">
        <f t="shared" si="0"/>
        <v>56827761</v>
      </c>
      <c r="U13" s="31">
        <f t="shared" si="0"/>
        <v>-76308083</v>
      </c>
      <c r="V13" s="31">
        <f t="shared" si="0"/>
        <v>-7857261</v>
      </c>
      <c r="W13" s="31">
        <f t="shared" si="0"/>
        <v>572599483</v>
      </c>
      <c r="X13" s="31">
        <f t="shared" si="0"/>
        <v>422457808</v>
      </c>
      <c r="Y13" s="31">
        <f t="shared" si="0"/>
        <v>150141675</v>
      </c>
      <c r="Z13" s="32">
        <f>+IF(X13&lt;&gt;0,+(Y13/X13)*100,0)</f>
        <v>35.540040249415867</v>
      </c>
      <c r="AA13" s="33">
        <f>SUM(AA6:AA12)</f>
        <v>422457808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349607738</v>
      </c>
      <c r="D17" s="18"/>
      <c r="E17" s="19">
        <v>46956720</v>
      </c>
      <c r="F17" s="20">
        <v>46741836</v>
      </c>
      <c r="G17" s="24">
        <v>408870942</v>
      </c>
      <c r="H17" s="24">
        <v>-63997160</v>
      </c>
      <c r="I17" s="24">
        <v>-11462585</v>
      </c>
      <c r="J17" s="20">
        <v>333411197</v>
      </c>
      <c r="K17" s="24">
        <v>-7230241</v>
      </c>
      <c r="L17" s="24">
        <v>10458229</v>
      </c>
      <c r="M17" s="20">
        <v>3051946</v>
      </c>
      <c r="N17" s="24">
        <v>6279934</v>
      </c>
      <c r="O17" s="24">
        <v>2563607</v>
      </c>
      <c r="P17" s="24">
        <v>-6773012</v>
      </c>
      <c r="Q17" s="20">
        <v>-42037013</v>
      </c>
      <c r="R17" s="24">
        <v>-46246418</v>
      </c>
      <c r="S17" s="24">
        <v>2220345</v>
      </c>
      <c r="T17" s="20">
        <v>11287953</v>
      </c>
      <c r="U17" s="24">
        <v>27279908</v>
      </c>
      <c r="V17" s="24">
        <v>40788206</v>
      </c>
      <c r="W17" s="24">
        <v>334232919</v>
      </c>
      <c r="X17" s="20">
        <v>46741813</v>
      </c>
      <c r="Y17" s="24">
        <v>287491106</v>
      </c>
      <c r="Z17" s="25">
        <v>615.06194892354733</v>
      </c>
      <c r="AA17" s="26">
        <v>46741836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125</v>
      </c>
      <c r="D20" s="18"/>
      <c r="E20" s="19"/>
      <c r="F20" s="20"/>
      <c r="G20" s="20">
        <v>125</v>
      </c>
      <c r="H20" s="20"/>
      <c r="I20" s="20"/>
      <c r="J20" s="20">
        <v>125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125</v>
      </c>
      <c r="X20" s="20"/>
      <c r="Y20" s="20">
        <v>125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-33149</v>
      </c>
      <c r="D21" s="18"/>
      <c r="E21" s="19">
        <v>-53789</v>
      </c>
      <c r="F21" s="20">
        <v>-320509</v>
      </c>
      <c r="G21" s="20">
        <v>-57505</v>
      </c>
      <c r="H21" s="20">
        <v>18097</v>
      </c>
      <c r="I21" s="20"/>
      <c r="J21" s="20">
        <v>-39408</v>
      </c>
      <c r="K21" s="20">
        <v>-6034</v>
      </c>
      <c r="L21" s="20"/>
      <c r="M21" s="20"/>
      <c r="N21" s="20">
        <v>-6034</v>
      </c>
      <c r="O21" s="20"/>
      <c r="P21" s="20">
        <v>-9495</v>
      </c>
      <c r="Q21" s="20">
        <v>96892</v>
      </c>
      <c r="R21" s="20">
        <v>87397</v>
      </c>
      <c r="S21" s="20">
        <v>-1311</v>
      </c>
      <c r="T21" s="20">
        <v>-1355</v>
      </c>
      <c r="U21" s="20">
        <v>-86</v>
      </c>
      <c r="V21" s="20">
        <v>-2752</v>
      </c>
      <c r="W21" s="20">
        <v>39203</v>
      </c>
      <c r="X21" s="20">
        <v>-320508</v>
      </c>
      <c r="Y21" s="20">
        <v>359711</v>
      </c>
      <c r="Z21" s="21">
        <v>-112.23151996206022</v>
      </c>
      <c r="AA21" s="22">
        <v>-320509</v>
      </c>
    </row>
    <row r="22" spans="1:27" x14ac:dyDescent="0.25">
      <c r="A22" s="23" t="s">
        <v>35</v>
      </c>
      <c r="B22" s="17" t="s">
        <v>32</v>
      </c>
      <c r="C22" s="18">
        <v>-564852</v>
      </c>
      <c r="D22" s="18"/>
      <c r="E22" s="19"/>
      <c r="F22" s="20"/>
      <c r="G22" s="20">
        <v>-503889</v>
      </c>
      <c r="H22" s="20">
        <v>-60963</v>
      </c>
      <c r="I22" s="20"/>
      <c r="J22" s="20">
        <v>-564852</v>
      </c>
      <c r="K22" s="20"/>
      <c r="L22" s="20"/>
      <c r="M22" s="20"/>
      <c r="N22" s="20"/>
      <c r="O22" s="20"/>
      <c r="P22" s="20"/>
      <c r="Q22" s="20">
        <v>-60963</v>
      </c>
      <c r="R22" s="20">
        <v>-60963</v>
      </c>
      <c r="S22" s="20"/>
      <c r="T22" s="20"/>
      <c r="U22" s="20"/>
      <c r="V22" s="20"/>
      <c r="W22" s="20">
        <v>-625815</v>
      </c>
      <c r="X22" s="20"/>
      <c r="Y22" s="20">
        <v>-625815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349009862</v>
      </c>
      <c r="D25" s="29">
        <f t="shared" ref="D25:Y25" si="1">SUM(D15:D24)</f>
        <v>0</v>
      </c>
      <c r="E25" s="35">
        <f t="shared" si="1"/>
        <v>46902931</v>
      </c>
      <c r="F25" s="36">
        <f t="shared" si="1"/>
        <v>46421327</v>
      </c>
      <c r="G25" s="36">
        <f t="shared" si="1"/>
        <v>408309673</v>
      </c>
      <c r="H25" s="36">
        <f t="shared" si="1"/>
        <v>-64040026</v>
      </c>
      <c r="I25" s="36">
        <f t="shared" si="1"/>
        <v>-11462585</v>
      </c>
      <c r="J25" s="36">
        <f t="shared" si="1"/>
        <v>332807062</v>
      </c>
      <c r="K25" s="36">
        <f t="shared" si="1"/>
        <v>-7236275</v>
      </c>
      <c r="L25" s="36">
        <f t="shared" si="1"/>
        <v>10458229</v>
      </c>
      <c r="M25" s="36">
        <f t="shared" si="1"/>
        <v>3051946</v>
      </c>
      <c r="N25" s="36">
        <f t="shared" si="1"/>
        <v>6273900</v>
      </c>
      <c r="O25" s="36">
        <f t="shared" si="1"/>
        <v>2563607</v>
      </c>
      <c r="P25" s="36">
        <f t="shared" si="1"/>
        <v>-6782507</v>
      </c>
      <c r="Q25" s="36">
        <f t="shared" si="1"/>
        <v>-42001084</v>
      </c>
      <c r="R25" s="36">
        <f t="shared" si="1"/>
        <v>-46219984</v>
      </c>
      <c r="S25" s="36">
        <f t="shared" si="1"/>
        <v>2219034</v>
      </c>
      <c r="T25" s="36">
        <f t="shared" si="1"/>
        <v>11286598</v>
      </c>
      <c r="U25" s="36">
        <f t="shared" si="1"/>
        <v>27279822</v>
      </c>
      <c r="V25" s="36">
        <f t="shared" si="1"/>
        <v>40785454</v>
      </c>
      <c r="W25" s="36">
        <f t="shared" si="1"/>
        <v>333646432</v>
      </c>
      <c r="X25" s="36">
        <f t="shared" si="1"/>
        <v>46421305</v>
      </c>
      <c r="Y25" s="36">
        <f t="shared" si="1"/>
        <v>287225127</v>
      </c>
      <c r="Z25" s="37">
        <f>+IF(X25&lt;&gt;0,+(Y25/X25)*100,0)</f>
        <v>618.73557195343813</v>
      </c>
      <c r="AA25" s="38">
        <f>SUM(AA15:AA24)</f>
        <v>46421327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904573862</v>
      </c>
      <c r="D26" s="29">
        <f>+D13+D25</f>
        <v>0</v>
      </c>
      <c r="E26" s="30">
        <f t="shared" si="2"/>
        <v>414311775</v>
      </c>
      <c r="F26" s="31">
        <f t="shared" si="2"/>
        <v>468879135</v>
      </c>
      <c r="G26" s="31">
        <f t="shared" si="2"/>
        <v>938849848</v>
      </c>
      <c r="H26" s="31">
        <f t="shared" si="2"/>
        <v>-70962924</v>
      </c>
      <c r="I26" s="31">
        <f t="shared" si="2"/>
        <v>-15873478</v>
      </c>
      <c r="J26" s="31">
        <f t="shared" si="2"/>
        <v>852013446</v>
      </c>
      <c r="K26" s="31">
        <f t="shared" si="2"/>
        <v>3619415</v>
      </c>
      <c r="L26" s="31">
        <f t="shared" si="2"/>
        <v>15316155</v>
      </c>
      <c r="M26" s="31">
        <f t="shared" si="2"/>
        <v>-11923019</v>
      </c>
      <c r="N26" s="31">
        <f t="shared" si="2"/>
        <v>7012551</v>
      </c>
      <c r="O26" s="31">
        <f t="shared" si="2"/>
        <v>14724479</v>
      </c>
      <c r="P26" s="31">
        <f t="shared" si="2"/>
        <v>60106302</v>
      </c>
      <c r="Q26" s="31">
        <f t="shared" si="2"/>
        <v>-60539056</v>
      </c>
      <c r="R26" s="31">
        <f t="shared" si="2"/>
        <v>14291725</v>
      </c>
      <c r="S26" s="31">
        <f t="shared" si="2"/>
        <v>13842095</v>
      </c>
      <c r="T26" s="31">
        <f t="shared" si="2"/>
        <v>68114359</v>
      </c>
      <c r="U26" s="31">
        <f t="shared" si="2"/>
        <v>-49028261</v>
      </c>
      <c r="V26" s="31">
        <f t="shared" si="2"/>
        <v>32928193</v>
      </c>
      <c r="W26" s="31">
        <f t="shared" si="2"/>
        <v>906245915</v>
      </c>
      <c r="X26" s="31">
        <f t="shared" si="2"/>
        <v>468879113</v>
      </c>
      <c r="Y26" s="31">
        <f t="shared" si="2"/>
        <v>437366802</v>
      </c>
      <c r="Z26" s="32">
        <f>+IF(X26&lt;&gt;0,+(Y26/X26)*100,0)</f>
        <v>93.279224830814755</v>
      </c>
      <c r="AA26" s="33">
        <f>+AA13+AA25</f>
        <v>468879135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16045609</v>
      </c>
      <c r="D30" s="18"/>
      <c r="E30" s="19"/>
      <c r="F30" s="20"/>
      <c r="G30" s="20">
        <v>16045609</v>
      </c>
      <c r="H30" s="20"/>
      <c r="I30" s="20"/>
      <c r="J30" s="20">
        <v>16045609</v>
      </c>
      <c r="K30" s="20"/>
      <c r="L30" s="20"/>
      <c r="M30" s="20"/>
      <c r="N30" s="20"/>
      <c r="O30" s="20"/>
      <c r="P30" s="20"/>
      <c r="Q30" s="20">
        <v>8823604</v>
      </c>
      <c r="R30" s="20">
        <v>8823604</v>
      </c>
      <c r="S30" s="20"/>
      <c r="T30" s="20"/>
      <c r="U30" s="20"/>
      <c r="V30" s="20"/>
      <c r="W30" s="20">
        <v>24869213</v>
      </c>
      <c r="X30" s="20"/>
      <c r="Y30" s="20">
        <v>24869213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-183559</v>
      </c>
      <c r="D31" s="18"/>
      <c r="E31" s="19"/>
      <c r="F31" s="20"/>
      <c r="G31" s="20">
        <v>-183559</v>
      </c>
      <c r="H31" s="20"/>
      <c r="I31" s="20"/>
      <c r="J31" s="20">
        <v>-183559</v>
      </c>
      <c r="K31" s="20"/>
      <c r="L31" s="20"/>
      <c r="M31" s="20"/>
      <c r="N31" s="20"/>
      <c r="O31" s="20"/>
      <c r="P31" s="20"/>
      <c r="Q31" s="20">
        <v>-290106</v>
      </c>
      <c r="R31" s="20">
        <v>-290106</v>
      </c>
      <c r="S31" s="20"/>
      <c r="T31" s="20"/>
      <c r="U31" s="20"/>
      <c r="V31" s="20"/>
      <c r="W31" s="20">
        <v>-473665</v>
      </c>
      <c r="X31" s="20"/>
      <c r="Y31" s="20">
        <v>-473665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280052338</v>
      </c>
      <c r="D32" s="18"/>
      <c r="E32" s="19">
        <v>57760281</v>
      </c>
      <c r="F32" s="20">
        <v>48986687</v>
      </c>
      <c r="G32" s="20">
        <v>171742717</v>
      </c>
      <c r="H32" s="20">
        <v>-9197962</v>
      </c>
      <c r="I32" s="20">
        <v>-11594115</v>
      </c>
      <c r="J32" s="20">
        <v>150950640</v>
      </c>
      <c r="K32" s="20">
        <v>-11709985</v>
      </c>
      <c r="L32" s="20">
        <v>-6433331</v>
      </c>
      <c r="M32" s="20">
        <v>-28811475</v>
      </c>
      <c r="N32" s="20">
        <v>-46954791</v>
      </c>
      <c r="O32" s="20">
        <v>-427796</v>
      </c>
      <c r="P32" s="20">
        <v>43295546</v>
      </c>
      <c r="Q32" s="20">
        <v>46207691</v>
      </c>
      <c r="R32" s="20">
        <v>89075441</v>
      </c>
      <c r="S32" s="20">
        <v>-1310440</v>
      </c>
      <c r="T32" s="20">
        <v>45938122</v>
      </c>
      <c r="U32" s="20">
        <v>-82867668</v>
      </c>
      <c r="V32" s="20">
        <v>-38239986</v>
      </c>
      <c r="W32" s="20">
        <v>154831304</v>
      </c>
      <c r="X32" s="20">
        <v>48986687</v>
      </c>
      <c r="Y32" s="20">
        <v>105844617</v>
      </c>
      <c r="Z32" s="21">
        <v>216.06812683617491</v>
      </c>
      <c r="AA32" s="22">
        <v>48986687</v>
      </c>
    </row>
    <row r="33" spans="1:27" x14ac:dyDescent="0.25">
      <c r="A33" s="23" t="s">
        <v>60</v>
      </c>
      <c r="B33" s="17" t="s">
        <v>32</v>
      </c>
      <c r="C33" s="18">
        <v>-22233517</v>
      </c>
      <c r="D33" s="18"/>
      <c r="E33" s="19">
        <v>-6975000</v>
      </c>
      <c r="F33" s="20">
        <v>-11475000</v>
      </c>
      <c r="G33" s="20">
        <v>-6211088</v>
      </c>
      <c r="H33" s="20">
        <v>-16022430</v>
      </c>
      <c r="I33" s="20"/>
      <c r="J33" s="20">
        <v>-22233518</v>
      </c>
      <c r="K33" s="20">
        <v>-50000</v>
      </c>
      <c r="L33" s="20">
        <v>-910000</v>
      </c>
      <c r="M33" s="20"/>
      <c r="N33" s="20">
        <v>-960000</v>
      </c>
      <c r="O33" s="20">
        <v>-104117</v>
      </c>
      <c r="P33" s="20">
        <v>-417465</v>
      </c>
      <c r="Q33" s="20">
        <v>-17238954</v>
      </c>
      <c r="R33" s="20">
        <v>-17760536</v>
      </c>
      <c r="S33" s="20">
        <v>-1288178</v>
      </c>
      <c r="T33" s="20">
        <v>-512824</v>
      </c>
      <c r="U33" s="20">
        <v>-2907500</v>
      </c>
      <c r="V33" s="20">
        <v>-4708502</v>
      </c>
      <c r="W33" s="20">
        <v>-45662556</v>
      </c>
      <c r="X33" s="20">
        <v>-11475000</v>
      </c>
      <c r="Y33" s="20">
        <v>-34187556</v>
      </c>
      <c r="Z33" s="21">
        <v>297.93077124183009</v>
      </c>
      <c r="AA33" s="22">
        <v>-11475000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-2994033</v>
      </c>
      <c r="D35" s="18"/>
      <c r="E35" s="19">
        <v>154608001</v>
      </c>
      <c r="F35" s="20">
        <v>161386466</v>
      </c>
      <c r="G35" s="20">
        <v>-2994033</v>
      </c>
      <c r="H35" s="20"/>
      <c r="I35" s="20"/>
      <c r="J35" s="20">
        <v>-2994033</v>
      </c>
      <c r="K35" s="20"/>
      <c r="L35" s="20"/>
      <c r="M35" s="20"/>
      <c r="N35" s="20"/>
      <c r="O35" s="20"/>
      <c r="P35" s="20">
        <v>368</v>
      </c>
      <c r="Q35" s="20"/>
      <c r="R35" s="20">
        <v>368</v>
      </c>
      <c r="S35" s="20"/>
      <c r="T35" s="20"/>
      <c r="U35" s="20"/>
      <c r="V35" s="20"/>
      <c r="W35" s="20">
        <v>-2993665</v>
      </c>
      <c r="X35" s="20">
        <v>161386466</v>
      </c>
      <c r="Y35" s="20">
        <v>-164380131</v>
      </c>
      <c r="Z35" s="21">
        <v>-101.8549665744586</v>
      </c>
      <c r="AA35" s="22">
        <v>161386466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270686838</v>
      </c>
      <c r="D37" s="29">
        <f t="shared" ref="D37:Y37" si="3">SUM(D29:D36)</f>
        <v>0</v>
      </c>
      <c r="E37" s="30">
        <f t="shared" si="3"/>
        <v>205393282</v>
      </c>
      <c r="F37" s="31">
        <f t="shared" si="3"/>
        <v>198898153</v>
      </c>
      <c r="G37" s="31">
        <f t="shared" si="3"/>
        <v>178399646</v>
      </c>
      <c r="H37" s="31">
        <f t="shared" si="3"/>
        <v>-25220392</v>
      </c>
      <c r="I37" s="31">
        <f t="shared" si="3"/>
        <v>-11594115</v>
      </c>
      <c r="J37" s="31">
        <f t="shared" si="3"/>
        <v>141585139</v>
      </c>
      <c r="K37" s="31">
        <f t="shared" si="3"/>
        <v>-11759985</v>
      </c>
      <c r="L37" s="31">
        <f t="shared" si="3"/>
        <v>-7343331</v>
      </c>
      <c r="M37" s="31">
        <f t="shared" si="3"/>
        <v>-28811475</v>
      </c>
      <c r="N37" s="31">
        <f t="shared" si="3"/>
        <v>-47914791</v>
      </c>
      <c r="O37" s="31">
        <f t="shared" si="3"/>
        <v>-531913</v>
      </c>
      <c r="P37" s="31">
        <f t="shared" si="3"/>
        <v>42878449</v>
      </c>
      <c r="Q37" s="31">
        <f t="shared" si="3"/>
        <v>37502235</v>
      </c>
      <c r="R37" s="31">
        <f t="shared" si="3"/>
        <v>79848771</v>
      </c>
      <c r="S37" s="31">
        <f t="shared" si="3"/>
        <v>-2598618</v>
      </c>
      <c r="T37" s="31">
        <f t="shared" si="3"/>
        <v>45425298</v>
      </c>
      <c r="U37" s="31">
        <f t="shared" si="3"/>
        <v>-85775168</v>
      </c>
      <c r="V37" s="31">
        <f t="shared" si="3"/>
        <v>-42948488</v>
      </c>
      <c r="W37" s="31">
        <f t="shared" si="3"/>
        <v>130570631</v>
      </c>
      <c r="X37" s="31">
        <f t="shared" si="3"/>
        <v>198898153</v>
      </c>
      <c r="Y37" s="31">
        <f t="shared" si="3"/>
        <v>-68327522</v>
      </c>
      <c r="Z37" s="32">
        <f>+IF(X37&lt;&gt;0,+(Y37/X37)*100,0)</f>
        <v>-34.353019859364906</v>
      </c>
      <c r="AA37" s="33">
        <f>SUM(AA29:AA36)</f>
        <v>198898153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17730063</v>
      </c>
      <c r="D39" s="18"/>
      <c r="E39" s="19"/>
      <c r="F39" s="20"/>
      <c r="G39" s="20">
        <v>17730063</v>
      </c>
      <c r="H39" s="20"/>
      <c r="I39" s="20"/>
      <c r="J39" s="20">
        <v>17730063</v>
      </c>
      <c r="K39" s="20"/>
      <c r="L39" s="20"/>
      <c r="M39" s="20"/>
      <c r="N39" s="20"/>
      <c r="O39" s="20"/>
      <c r="P39" s="20"/>
      <c r="Q39" s="20">
        <v>-8823604</v>
      </c>
      <c r="R39" s="20">
        <v>-8823604</v>
      </c>
      <c r="S39" s="20"/>
      <c r="T39" s="20"/>
      <c r="U39" s="20"/>
      <c r="V39" s="20"/>
      <c r="W39" s="20">
        <v>8906459</v>
      </c>
      <c r="X39" s="20"/>
      <c r="Y39" s="20">
        <v>8906459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141497318</v>
      </c>
      <c r="D40" s="18"/>
      <c r="E40" s="19"/>
      <c r="F40" s="20"/>
      <c r="G40" s="20">
        <v>141497318</v>
      </c>
      <c r="H40" s="20"/>
      <c r="I40" s="20"/>
      <c r="J40" s="20">
        <v>141497318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141497318</v>
      </c>
      <c r="X40" s="20"/>
      <c r="Y40" s="20">
        <v>141497318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177057000</v>
      </c>
      <c r="D42" s="18"/>
      <c r="E42" s="19"/>
      <c r="F42" s="20"/>
      <c r="G42" s="20">
        <v>177057000</v>
      </c>
      <c r="H42" s="20"/>
      <c r="I42" s="20"/>
      <c r="J42" s="20">
        <v>177057000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177057000</v>
      </c>
      <c r="X42" s="20"/>
      <c r="Y42" s="20">
        <v>177057000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336284381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336284381</v>
      </c>
      <c r="H43" s="36">
        <f t="shared" si="4"/>
        <v>0</v>
      </c>
      <c r="I43" s="36">
        <f t="shared" si="4"/>
        <v>0</v>
      </c>
      <c r="J43" s="36">
        <f t="shared" si="4"/>
        <v>336284381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-8823604</v>
      </c>
      <c r="R43" s="36">
        <f t="shared" si="4"/>
        <v>-8823604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327460777</v>
      </c>
      <c r="X43" s="36">
        <f t="shared" si="4"/>
        <v>0</v>
      </c>
      <c r="Y43" s="36">
        <f t="shared" si="4"/>
        <v>327460777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606971219</v>
      </c>
      <c r="D44" s="29">
        <f>+D37+D43</f>
        <v>0</v>
      </c>
      <c r="E44" s="30">
        <f t="shared" si="5"/>
        <v>205393282</v>
      </c>
      <c r="F44" s="31">
        <f t="shared" si="5"/>
        <v>198898153</v>
      </c>
      <c r="G44" s="31">
        <f t="shared" si="5"/>
        <v>514684027</v>
      </c>
      <c r="H44" s="31">
        <f t="shared" si="5"/>
        <v>-25220392</v>
      </c>
      <c r="I44" s="31">
        <f t="shared" si="5"/>
        <v>-11594115</v>
      </c>
      <c r="J44" s="31">
        <f t="shared" si="5"/>
        <v>477869520</v>
      </c>
      <c r="K44" s="31">
        <f t="shared" si="5"/>
        <v>-11759985</v>
      </c>
      <c r="L44" s="31">
        <f t="shared" si="5"/>
        <v>-7343331</v>
      </c>
      <c r="M44" s="31">
        <f t="shared" si="5"/>
        <v>-28811475</v>
      </c>
      <c r="N44" s="31">
        <f t="shared" si="5"/>
        <v>-47914791</v>
      </c>
      <c r="O44" s="31">
        <f t="shared" si="5"/>
        <v>-531913</v>
      </c>
      <c r="P44" s="31">
        <f t="shared" si="5"/>
        <v>42878449</v>
      </c>
      <c r="Q44" s="31">
        <f t="shared" si="5"/>
        <v>28678631</v>
      </c>
      <c r="R44" s="31">
        <f t="shared" si="5"/>
        <v>71025167</v>
      </c>
      <c r="S44" s="31">
        <f t="shared" si="5"/>
        <v>-2598618</v>
      </c>
      <c r="T44" s="31">
        <f t="shared" si="5"/>
        <v>45425298</v>
      </c>
      <c r="U44" s="31">
        <f t="shared" si="5"/>
        <v>-85775168</v>
      </c>
      <c r="V44" s="31">
        <f t="shared" si="5"/>
        <v>-42948488</v>
      </c>
      <c r="W44" s="31">
        <f t="shared" si="5"/>
        <v>458031408</v>
      </c>
      <c r="X44" s="31">
        <f t="shared" si="5"/>
        <v>198898153</v>
      </c>
      <c r="Y44" s="31">
        <f t="shared" si="5"/>
        <v>259133255</v>
      </c>
      <c r="Z44" s="32">
        <f>+IF(X44&lt;&gt;0,+(Y44/X44)*100,0)</f>
        <v>130.28439484805071</v>
      </c>
      <c r="AA44" s="33">
        <f>+AA37+AA43</f>
        <v>198898153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297602643</v>
      </c>
      <c r="D45" s="42">
        <f t="shared" si="6"/>
        <v>0</v>
      </c>
      <c r="E45" s="43">
        <f t="shared" si="6"/>
        <v>208918493</v>
      </c>
      <c r="F45" s="44">
        <f t="shared" si="6"/>
        <v>269980982</v>
      </c>
      <c r="G45" s="44">
        <f t="shared" si="6"/>
        <v>424165821</v>
      </c>
      <c r="H45" s="44">
        <f t="shared" si="6"/>
        <v>-45742532</v>
      </c>
      <c r="I45" s="44">
        <f t="shared" si="6"/>
        <v>-4279363</v>
      </c>
      <c r="J45" s="44">
        <f t="shared" si="6"/>
        <v>374143926</v>
      </c>
      <c r="K45" s="44">
        <f t="shared" si="6"/>
        <v>15379400</v>
      </c>
      <c r="L45" s="44">
        <f t="shared" si="6"/>
        <v>22659486</v>
      </c>
      <c r="M45" s="44">
        <f t="shared" si="6"/>
        <v>16888456</v>
      </c>
      <c r="N45" s="44">
        <f t="shared" si="6"/>
        <v>54927342</v>
      </c>
      <c r="O45" s="44">
        <f t="shared" si="6"/>
        <v>15256392</v>
      </c>
      <c r="P45" s="44">
        <f t="shared" si="6"/>
        <v>17227853</v>
      </c>
      <c r="Q45" s="44">
        <f t="shared" si="6"/>
        <v>-89217687</v>
      </c>
      <c r="R45" s="44">
        <f t="shared" si="6"/>
        <v>-56733442</v>
      </c>
      <c r="S45" s="44">
        <f t="shared" si="6"/>
        <v>16440713</v>
      </c>
      <c r="T45" s="44">
        <f t="shared" si="6"/>
        <v>22689061</v>
      </c>
      <c r="U45" s="44">
        <f t="shared" si="6"/>
        <v>36746907</v>
      </c>
      <c r="V45" s="44">
        <f t="shared" si="6"/>
        <v>75876681</v>
      </c>
      <c r="W45" s="44">
        <f t="shared" si="6"/>
        <v>448214507</v>
      </c>
      <c r="X45" s="44">
        <f t="shared" si="6"/>
        <v>269980960</v>
      </c>
      <c r="Y45" s="44">
        <f t="shared" si="6"/>
        <v>178233547</v>
      </c>
      <c r="Z45" s="45">
        <f>+IF(X45&lt;&gt;0,+(Y45/X45)*100,0)</f>
        <v>66.017080241510357</v>
      </c>
      <c r="AA45" s="46">
        <f>+AA26-AA44</f>
        <v>269980982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5825543302</v>
      </c>
      <c r="D47" s="18"/>
      <c r="E47" s="19"/>
      <c r="F47" s="20"/>
      <c r="G47" s="20">
        <v>5814062241</v>
      </c>
      <c r="H47" s="20">
        <v>12512419</v>
      </c>
      <c r="I47" s="20">
        <v>205109525</v>
      </c>
      <c r="J47" s="20">
        <v>6031684185</v>
      </c>
      <c r="K47" s="20">
        <v>410219049</v>
      </c>
      <c r="L47" s="20">
        <v>203885106</v>
      </c>
      <c r="M47" s="20">
        <v>205109525</v>
      </c>
      <c r="N47" s="20">
        <v>819213680</v>
      </c>
      <c r="O47" s="20">
        <v>410219049</v>
      </c>
      <c r="P47" s="20">
        <v>-1220268622</v>
      </c>
      <c r="Q47" s="20">
        <v>-70061248</v>
      </c>
      <c r="R47" s="20">
        <v>-880110821</v>
      </c>
      <c r="S47" s="20">
        <v>89783946</v>
      </c>
      <c r="T47" s="20">
        <v>90134458</v>
      </c>
      <c r="U47" s="20">
        <v>-25953555</v>
      </c>
      <c r="V47" s="20">
        <v>153964849</v>
      </c>
      <c r="W47" s="20">
        <v>6124751893</v>
      </c>
      <c r="X47" s="20"/>
      <c r="Y47" s="20">
        <v>6124751893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5825543302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5814062241</v>
      </c>
      <c r="H50" s="52">
        <f t="shared" si="7"/>
        <v>12512419</v>
      </c>
      <c r="I50" s="52">
        <f t="shared" si="7"/>
        <v>205109525</v>
      </c>
      <c r="J50" s="52">
        <f t="shared" si="7"/>
        <v>6031684185</v>
      </c>
      <c r="K50" s="52">
        <f t="shared" si="7"/>
        <v>410219049</v>
      </c>
      <c r="L50" s="52">
        <f t="shared" si="7"/>
        <v>203885106</v>
      </c>
      <c r="M50" s="52">
        <f t="shared" si="7"/>
        <v>205109525</v>
      </c>
      <c r="N50" s="52">
        <f t="shared" si="7"/>
        <v>819213680</v>
      </c>
      <c r="O50" s="52">
        <f t="shared" si="7"/>
        <v>410219049</v>
      </c>
      <c r="P50" s="52">
        <f t="shared" si="7"/>
        <v>-1220268622</v>
      </c>
      <c r="Q50" s="52">
        <f t="shared" si="7"/>
        <v>-70061248</v>
      </c>
      <c r="R50" s="52">
        <f t="shared" si="7"/>
        <v>-880110821</v>
      </c>
      <c r="S50" s="52">
        <f t="shared" si="7"/>
        <v>89783946</v>
      </c>
      <c r="T50" s="52">
        <f t="shared" si="7"/>
        <v>90134458</v>
      </c>
      <c r="U50" s="52">
        <f t="shared" si="7"/>
        <v>-25953555</v>
      </c>
      <c r="V50" s="52">
        <f t="shared" si="7"/>
        <v>153964849</v>
      </c>
      <c r="W50" s="52">
        <f t="shared" si="7"/>
        <v>6124751893</v>
      </c>
      <c r="X50" s="52">
        <f t="shared" si="7"/>
        <v>0</v>
      </c>
      <c r="Y50" s="52">
        <f t="shared" si="7"/>
        <v>6124751893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-178616815</v>
      </c>
      <c r="D6" s="18"/>
      <c r="E6" s="19">
        <v>600441459</v>
      </c>
      <c r="F6" s="20">
        <v>600441459</v>
      </c>
      <c r="G6" s="20">
        <v>42449701</v>
      </c>
      <c r="H6" s="20">
        <v>-101317466</v>
      </c>
      <c r="I6" s="20">
        <v>-995092616</v>
      </c>
      <c r="J6" s="20">
        <v>-1053960381</v>
      </c>
      <c r="K6" s="20">
        <v>-41100542</v>
      </c>
      <c r="L6" s="20">
        <v>678235740</v>
      </c>
      <c r="M6" s="20">
        <v>-31443152</v>
      </c>
      <c r="N6" s="20">
        <v>605692046</v>
      </c>
      <c r="O6" s="20">
        <v>-51715502</v>
      </c>
      <c r="P6" s="20">
        <v>-45417229</v>
      </c>
      <c r="Q6" s="20">
        <v>-32631541</v>
      </c>
      <c r="R6" s="20">
        <v>-129764272</v>
      </c>
      <c r="S6" s="20">
        <v>-51508535</v>
      </c>
      <c r="T6" s="20">
        <v>-38869705</v>
      </c>
      <c r="U6" s="20">
        <v>-60525692</v>
      </c>
      <c r="V6" s="20">
        <v>-150903932</v>
      </c>
      <c r="W6" s="20">
        <v>-728936539</v>
      </c>
      <c r="X6" s="20">
        <v>600441459</v>
      </c>
      <c r="Y6" s="20">
        <v>-1329377998</v>
      </c>
      <c r="Z6" s="21">
        <v>-221.40010122119165</v>
      </c>
      <c r="AA6" s="22">
        <v>600441459</v>
      </c>
    </row>
    <row r="7" spans="1:27" x14ac:dyDescent="0.25">
      <c r="A7" s="23" t="s">
        <v>35</v>
      </c>
      <c r="B7" s="17" t="s">
        <v>32</v>
      </c>
      <c r="C7" s="18">
        <v>560768365</v>
      </c>
      <c r="D7" s="18"/>
      <c r="E7" s="19">
        <v>40358200</v>
      </c>
      <c r="F7" s="20">
        <v>40358200</v>
      </c>
      <c r="G7" s="20">
        <v>58926570</v>
      </c>
      <c r="H7" s="20">
        <v>69499731</v>
      </c>
      <c r="I7" s="20">
        <v>614695249</v>
      </c>
      <c r="J7" s="20">
        <v>743121550</v>
      </c>
      <c r="K7" s="20">
        <v>51894537</v>
      </c>
      <c r="L7" s="20">
        <v>66636396</v>
      </c>
      <c r="M7" s="20">
        <v>53518586</v>
      </c>
      <c r="N7" s="20">
        <v>172049519</v>
      </c>
      <c r="O7" s="20">
        <v>54302623</v>
      </c>
      <c r="P7" s="20">
        <v>55240957</v>
      </c>
      <c r="Q7" s="20">
        <v>56421612</v>
      </c>
      <c r="R7" s="20">
        <v>165965192</v>
      </c>
      <c r="S7" s="20">
        <v>54326667</v>
      </c>
      <c r="T7" s="20">
        <v>53972505</v>
      </c>
      <c r="U7" s="20">
        <v>59380453</v>
      </c>
      <c r="V7" s="20">
        <v>167679625</v>
      </c>
      <c r="W7" s="20">
        <v>1248815886</v>
      </c>
      <c r="X7" s="20">
        <v>40358200</v>
      </c>
      <c r="Y7" s="20">
        <v>1208457686</v>
      </c>
      <c r="Z7" s="21">
        <v>2994.3299899400868</v>
      </c>
      <c r="AA7" s="22">
        <v>40358200</v>
      </c>
    </row>
    <row r="8" spans="1:27" x14ac:dyDescent="0.25">
      <c r="A8" s="23" t="s">
        <v>36</v>
      </c>
      <c r="B8" s="17" t="s">
        <v>32</v>
      </c>
      <c r="C8" s="18">
        <v>-410721</v>
      </c>
      <c r="D8" s="18"/>
      <c r="E8" s="19">
        <v>371556</v>
      </c>
      <c r="F8" s="20">
        <v>371556</v>
      </c>
      <c r="G8" s="20"/>
      <c r="H8" s="20">
        <v>849776</v>
      </c>
      <c r="I8" s="20">
        <v>410350</v>
      </c>
      <c r="J8" s="20">
        <v>1260126</v>
      </c>
      <c r="K8" s="20">
        <v>803421</v>
      </c>
      <c r="L8" s="20">
        <v>813561</v>
      </c>
      <c r="M8" s="20">
        <v>806877</v>
      </c>
      <c r="N8" s="20">
        <v>2423859</v>
      </c>
      <c r="O8" s="20">
        <v>814589</v>
      </c>
      <c r="P8" s="20">
        <v>793565</v>
      </c>
      <c r="Q8" s="20">
        <v>762064</v>
      </c>
      <c r="R8" s="20">
        <v>2370218</v>
      </c>
      <c r="S8" s="20">
        <v>725817</v>
      </c>
      <c r="T8" s="20">
        <v>810974</v>
      </c>
      <c r="U8" s="20">
        <v>736876</v>
      </c>
      <c r="V8" s="20">
        <v>2273667</v>
      </c>
      <c r="W8" s="20">
        <v>8327870</v>
      </c>
      <c r="X8" s="20">
        <v>371556</v>
      </c>
      <c r="Y8" s="20">
        <v>7956314</v>
      </c>
      <c r="Z8" s="21">
        <v>2141.3498907297958</v>
      </c>
      <c r="AA8" s="22">
        <v>371556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-26433774</v>
      </c>
      <c r="D10" s="18"/>
      <c r="E10" s="19">
        <v>-18264210</v>
      </c>
      <c r="F10" s="20">
        <v>-18014210</v>
      </c>
      <c r="G10" s="20">
        <v>-540358</v>
      </c>
      <c r="H10" s="20">
        <v>-713648</v>
      </c>
      <c r="I10" s="20">
        <v>-62469539</v>
      </c>
      <c r="J10" s="20">
        <v>-63723545</v>
      </c>
      <c r="K10" s="20">
        <v>-392634</v>
      </c>
      <c r="L10" s="20">
        <v>34390124</v>
      </c>
      <c r="M10" s="20">
        <v>-604043</v>
      </c>
      <c r="N10" s="20">
        <v>33393447</v>
      </c>
      <c r="O10" s="20">
        <v>-481736</v>
      </c>
      <c r="P10" s="20">
        <v>-812636</v>
      </c>
      <c r="Q10" s="20">
        <v>-4022525</v>
      </c>
      <c r="R10" s="20">
        <v>-5316897</v>
      </c>
      <c r="S10" s="20">
        <v>-2201323</v>
      </c>
      <c r="T10" s="20">
        <v>-3235295</v>
      </c>
      <c r="U10" s="20">
        <v>-3560324</v>
      </c>
      <c r="V10" s="20">
        <v>-8996942</v>
      </c>
      <c r="W10" s="20">
        <v>-44643937</v>
      </c>
      <c r="X10" s="20">
        <v>-18014210</v>
      </c>
      <c r="Y10" s="20">
        <v>-26629727</v>
      </c>
      <c r="Z10" s="21">
        <v>147.8262271839842</v>
      </c>
      <c r="AA10" s="22">
        <v>-18014210</v>
      </c>
    </row>
    <row r="11" spans="1:27" x14ac:dyDescent="0.25">
      <c r="A11" s="23" t="s">
        <v>39</v>
      </c>
      <c r="B11" s="17" t="s">
        <v>32</v>
      </c>
      <c r="C11" s="18">
        <v>125499799</v>
      </c>
      <c r="D11" s="18"/>
      <c r="E11" s="19"/>
      <c r="F11" s="20"/>
      <c r="G11" s="24">
        <v>-1796568</v>
      </c>
      <c r="H11" s="24">
        <v>20004931</v>
      </c>
      <c r="I11" s="24">
        <v>370512886</v>
      </c>
      <c r="J11" s="20">
        <v>388721249</v>
      </c>
      <c r="K11" s="24">
        <v>10365474</v>
      </c>
      <c r="L11" s="24">
        <v>-163898064</v>
      </c>
      <c r="M11" s="20">
        <v>9662165</v>
      </c>
      <c r="N11" s="24">
        <v>-143870425</v>
      </c>
      <c r="O11" s="24">
        <v>10552957</v>
      </c>
      <c r="P11" s="24">
        <v>10376133</v>
      </c>
      <c r="Q11" s="20">
        <v>9084218</v>
      </c>
      <c r="R11" s="24">
        <v>30013308</v>
      </c>
      <c r="S11" s="24">
        <v>11439935</v>
      </c>
      <c r="T11" s="20">
        <v>10966311</v>
      </c>
      <c r="U11" s="24">
        <v>13412763</v>
      </c>
      <c r="V11" s="24">
        <v>35819009</v>
      </c>
      <c r="W11" s="24">
        <v>310683141</v>
      </c>
      <c r="X11" s="20"/>
      <c r="Y11" s="24">
        <v>310683141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>
        <v>8575688</v>
      </c>
      <c r="J12" s="20">
        <v>8575688</v>
      </c>
      <c r="K12" s="20"/>
      <c r="L12" s="20">
        <v>-8575688</v>
      </c>
      <c r="M12" s="20"/>
      <c r="N12" s="20">
        <v>-8575688</v>
      </c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480806854</v>
      </c>
      <c r="D13" s="29">
        <f>SUM(D6:D12)</f>
        <v>0</v>
      </c>
      <c r="E13" s="30">
        <f t="shared" si="0"/>
        <v>622907005</v>
      </c>
      <c r="F13" s="31">
        <f t="shared" si="0"/>
        <v>623157005</v>
      </c>
      <c r="G13" s="31">
        <f t="shared" si="0"/>
        <v>99039345</v>
      </c>
      <c r="H13" s="31">
        <f t="shared" si="0"/>
        <v>-11676676</v>
      </c>
      <c r="I13" s="31">
        <f t="shared" si="0"/>
        <v>-63367982</v>
      </c>
      <c r="J13" s="31">
        <f t="shared" si="0"/>
        <v>23994687</v>
      </c>
      <c r="K13" s="31">
        <f t="shared" si="0"/>
        <v>21570256</v>
      </c>
      <c r="L13" s="31">
        <f t="shared" si="0"/>
        <v>607602069</v>
      </c>
      <c r="M13" s="31">
        <f t="shared" si="0"/>
        <v>31940433</v>
      </c>
      <c r="N13" s="31">
        <f t="shared" si="0"/>
        <v>661112758</v>
      </c>
      <c r="O13" s="31">
        <f t="shared" si="0"/>
        <v>13472931</v>
      </c>
      <c r="P13" s="31">
        <f t="shared" si="0"/>
        <v>20180790</v>
      </c>
      <c r="Q13" s="31">
        <f t="shared" si="0"/>
        <v>29613828</v>
      </c>
      <c r="R13" s="31">
        <f t="shared" si="0"/>
        <v>63267549</v>
      </c>
      <c r="S13" s="31">
        <f t="shared" si="0"/>
        <v>12782561</v>
      </c>
      <c r="T13" s="31">
        <f t="shared" si="0"/>
        <v>23644790</v>
      </c>
      <c r="U13" s="31">
        <f t="shared" si="0"/>
        <v>9444076</v>
      </c>
      <c r="V13" s="31">
        <f t="shared" si="0"/>
        <v>45871427</v>
      </c>
      <c r="W13" s="31">
        <f t="shared" si="0"/>
        <v>794246421</v>
      </c>
      <c r="X13" s="31">
        <f t="shared" si="0"/>
        <v>623157005</v>
      </c>
      <c r="Y13" s="31">
        <f t="shared" si="0"/>
        <v>171089416</v>
      </c>
      <c r="Z13" s="32">
        <f>+IF(X13&lt;&gt;0,+(Y13/X13)*100,0)</f>
        <v>27.45526643000667</v>
      </c>
      <c r="AA13" s="33">
        <f>SUM(AA6:AA12)</f>
        <v>623157005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241642864</v>
      </c>
      <c r="D17" s="18"/>
      <c r="E17" s="19">
        <v>1038970292</v>
      </c>
      <c r="F17" s="20">
        <v>1054372554</v>
      </c>
      <c r="G17" s="24">
        <v>139414</v>
      </c>
      <c r="H17" s="24">
        <v>8728045</v>
      </c>
      <c r="I17" s="24">
        <v>370775425</v>
      </c>
      <c r="J17" s="20">
        <v>379642884</v>
      </c>
      <c r="K17" s="24">
        <v>6496733</v>
      </c>
      <c r="L17" s="24">
        <v>-119224001</v>
      </c>
      <c r="M17" s="20">
        <v>2101118</v>
      </c>
      <c r="N17" s="24">
        <v>-110626150</v>
      </c>
      <c r="O17" s="24">
        <v>7192877</v>
      </c>
      <c r="P17" s="24">
        <v>4598290</v>
      </c>
      <c r="Q17" s="20">
        <v>5218657</v>
      </c>
      <c r="R17" s="24">
        <v>17009824</v>
      </c>
      <c r="S17" s="24">
        <v>-15006105</v>
      </c>
      <c r="T17" s="20">
        <v>6603352</v>
      </c>
      <c r="U17" s="24">
        <v>16242386</v>
      </c>
      <c r="V17" s="24">
        <v>7839633</v>
      </c>
      <c r="W17" s="24">
        <v>293866191</v>
      </c>
      <c r="X17" s="20">
        <v>1054372554</v>
      </c>
      <c r="Y17" s="24">
        <v>-760506363</v>
      </c>
      <c r="Z17" s="25">
        <v>-72.128808751218685</v>
      </c>
      <c r="AA17" s="26">
        <v>1054372554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-90567</v>
      </c>
      <c r="D21" s="18"/>
      <c r="E21" s="19"/>
      <c r="F21" s="20"/>
      <c r="G21" s="20"/>
      <c r="H21" s="20"/>
      <c r="I21" s="20">
        <v>-43042</v>
      </c>
      <c r="J21" s="20">
        <v>-43042</v>
      </c>
      <c r="K21" s="20"/>
      <c r="L21" s="20">
        <v>-47525</v>
      </c>
      <c r="M21" s="20"/>
      <c r="N21" s="20">
        <v>-47525</v>
      </c>
      <c r="O21" s="20"/>
      <c r="P21" s="20"/>
      <c r="Q21" s="20"/>
      <c r="R21" s="20"/>
      <c r="S21" s="20">
        <v>-67802</v>
      </c>
      <c r="T21" s="20">
        <v>-15095</v>
      </c>
      <c r="U21" s="20">
        <v>-2683</v>
      </c>
      <c r="V21" s="20">
        <v>-85580</v>
      </c>
      <c r="W21" s="20">
        <v>-176147</v>
      </c>
      <c r="X21" s="20"/>
      <c r="Y21" s="20">
        <v>-176147</v>
      </c>
      <c r="Z21" s="21"/>
      <c r="AA21" s="22"/>
    </row>
    <row r="22" spans="1:27" x14ac:dyDescent="0.25">
      <c r="A22" s="23" t="s">
        <v>35</v>
      </c>
      <c r="B22" s="17" t="s">
        <v>32</v>
      </c>
      <c r="C22" s="18">
        <v>503145</v>
      </c>
      <c r="D22" s="18"/>
      <c r="E22" s="19"/>
      <c r="F22" s="20"/>
      <c r="G22" s="20">
        <v>132495</v>
      </c>
      <c r="H22" s="20">
        <v>5779</v>
      </c>
      <c r="I22" s="20">
        <v>568894</v>
      </c>
      <c r="J22" s="20">
        <v>707168</v>
      </c>
      <c r="K22" s="20">
        <v>80818</v>
      </c>
      <c r="L22" s="20">
        <v>-72178</v>
      </c>
      <c r="M22" s="20">
        <v>-8313</v>
      </c>
      <c r="N22" s="20">
        <v>327</v>
      </c>
      <c r="O22" s="20">
        <v>23149</v>
      </c>
      <c r="P22" s="20">
        <v>194844</v>
      </c>
      <c r="Q22" s="20">
        <v>18971</v>
      </c>
      <c r="R22" s="20">
        <v>236964</v>
      </c>
      <c r="S22" s="20">
        <v>55369</v>
      </c>
      <c r="T22" s="20">
        <v>58507</v>
      </c>
      <c r="U22" s="20">
        <v>20611</v>
      </c>
      <c r="V22" s="20">
        <v>134487</v>
      </c>
      <c r="W22" s="20">
        <v>1078946</v>
      </c>
      <c r="X22" s="20"/>
      <c r="Y22" s="20">
        <v>1078946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242055442</v>
      </c>
      <c r="D25" s="29">
        <f t="shared" ref="D25:Y25" si="1">SUM(D15:D24)</f>
        <v>0</v>
      </c>
      <c r="E25" s="35">
        <f t="shared" si="1"/>
        <v>1038970292</v>
      </c>
      <c r="F25" s="36">
        <f t="shared" si="1"/>
        <v>1054372554</v>
      </c>
      <c r="G25" s="36">
        <f t="shared" si="1"/>
        <v>271909</v>
      </c>
      <c r="H25" s="36">
        <f t="shared" si="1"/>
        <v>8733824</v>
      </c>
      <c r="I25" s="36">
        <f t="shared" si="1"/>
        <v>371301277</v>
      </c>
      <c r="J25" s="36">
        <f t="shared" si="1"/>
        <v>380307010</v>
      </c>
      <c r="K25" s="36">
        <f t="shared" si="1"/>
        <v>6577551</v>
      </c>
      <c r="L25" s="36">
        <f t="shared" si="1"/>
        <v>-119343704</v>
      </c>
      <c r="M25" s="36">
        <f t="shared" si="1"/>
        <v>2092805</v>
      </c>
      <c r="N25" s="36">
        <f t="shared" si="1"/>
        <v>-110673348</v>
      </c>
      <c r="O25" s="36">
        <f t="shared" si="1"/>
        <v>7216026</v>
      </c>
      <c r="P25" s="36">
        <f t="shared" si="1"/>
        <v>4793134</v>
      </c>
      <c r="Q25" s="36">
        <f t="shared" si="1"/>
        <v>5237628</v>
      </c>
      <c r="R25" s="36">
        <f t="shared" si="1"/>
        <v>17246788</v>
      </c>
      <c r="S25" s="36">
        <f t="shared" si="1"/>
        <v>-15018538</v>
      </c>
      <c r="T25" s="36">
        <f t="shared" si="1"/>
        <v>6646764</v>
      </c>
      <c r="U25" s="36">
        <f t="shared" si="1"/>
        <v>16260314</v>
      </c>
      <c r="V25" s="36">
        <f t="shared" si="1"/>
        <v>7888540</v>
      </c>
      <c r="W25" s="36">
        <f t="shared" si="1"/>
        <v>294768990</v>
      </c>
      <c r="X25" s="36">
        <f t="shared" si="1"/>
        <v>1054372554</v>
      </c>
      <c r="Y25" s="36">
        <f t="shared" si="1"/>
        <v>-759603564</v>
      </c>
      <c r="Z25" s="37">
        <f>+IF(X25&lt;&gt;0,+(Y25/X25)*100,0)</f>
        <v>-72.043184462481747</v>
      </c>
      <c r="AA25" s="38">
        <f>SUM(AA15:AA24)</f>
        <v>1054372554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722862296</v>
      </c>
      <c r="D26" s="29">
        <f>+D13+D25</f>
        <v>0</v>
      </c>
      <c r="E26" s="30">
        <f t="shared" si="2"/>
        <v>1661877297</v>
      </c>
      <c r="F26" s="31">
        <f t="shared" si="2"/>
        <v>1677529559</v>
      </c>
      <c r="G26" s="31">
        <f t="shared" si="2"/>
        <v>99311254</v>
      </c>
      <c r="H26" s="31">
        <f t="shared" si="2"/>
        <v>-2942852</v>
      </c>
      <c r="I26" s="31">
        <f t="shared" si="2"/>
        <v>307933295</v>
      </c>
      <c r="J26" s="31">
        <f t="shared" si="2"/>
        <v>404301697</v>
      </c>
      <c r="K26" s="31">
        <f t="shared" si="2"/>
        <v>28147807</v>
      </c>
      <c r="L26" s="31">
        <f t="shared" si="2"/>
        <v>488258365</v>
      </c>
      <c r="M26" s="31">
        <f t="shared" si="2"/>
        <v>34033238</v>
      </c>
      <c r="N26" s="31">
        <f t="shared" si="2"/>
        <v>550439410</v>
      </c>
      <c r="O26" s="31">
        <f t="shared" si="2"/>
        <v>20688957</v>
      </c>
      <c r="P26" s="31">
        <f t="shared" si="2"/>
        <v>24973924</v>
      </c>
      <c r="Q26" s="31">
        <f t="shared" si="2"/>
        <v>34851456</v>
      </c>
      <c r="R26" s="31">
        <f t="shared" si="2"/>
        <v>80514337</v>
      </c>
      <c r="S26" s="31">
        <f t="shared" si="2"/>
        <v>-2235977</v>
      </c>
      <c r="T26" s="31">
        <f t="shared" si="2"/>
        <v>30291554</v>
      </c>
      <c r="U26" s="31">
        <f t="shared" si="2"/>
        <v>25704390</v>
      </c>
      <c r="V26" s="31">
        <f t="shared" si="2"/>
        <v>53759967</v>
      </c>
      <c r="W26" s="31">
        <f t="shared" si="2"/>
        <v>1089015411</v>
      </c>
      <c r="X26" s="31">
        <f t="shared" si="2"/>
        <v>1677529559</v>
      </c>
      <c r="Y26" s="31">
        <f t="shared" si="2"/>
        <v>-588514148</v>
      </c>
      <c r="Z26" s="32">
        <f>+IF(X26&lt;&gt;0,+(Y26/X26)*100,0)</f>
        <v>-35.082192432473256</v>
      </c>
      <c r="AA26" s="33">
        <f>+AA13+AA25</f>
        <v>1677529559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45182856</v>
      </c>
      <c r="D31" s="18"/>
      <c r="E31" s="19">
        <v>41003351</v>
      </c>
      <c r="F31" s="20">
        <v>41003351</v>
      </c>
      <c r="G31" s="20">
        <v>368205</v>
      </c>
      <c r="H31" s="20">
        <v>432923</v>
      </c>
      <c r="I31" s="20">
        <v>45225134</v>
      </c>
      <c r="J31" s="20">
        <v>46026262</v>
      </c>
      <c r="K31" s="20">
        <v>81030</v>
      </c>
      <c r="L31" s="20">
        <v>338627</v>
      </c>
      <c r="M31" s="20">
        <v>532402</v>
      </c>
      <c r="N31" s="20">
        <v>952059</v>
      </c>
      <c r="O31" s="20">
        <v>315181</v>
      </c>
      <c r="P31" s="20">
        <v>241093</v>
      </c>
      <c r="Q31" s="20">
        <v>219078</v>
      </c>
      <c r="R31" s="20">
        <v>775352</v>
      </c>
      <c r="S31" s="20">
        <v>196387</v>
      </c>
      <c r="T31" s="20">
        <v>456734</v>
      </c>
      <c r="U31" s="20">
        <v>434421</v>
      </c>
      <c r="V31" s="20">
        <v>1087542</v>
      </c>
      <c r="W31" s="20">
        <v>48841215</v>
      </c>
      <c r="X31" s="20">
        <v>41003351</v>
      </c>
      <c r="Y31" s="20">
        <v>7837864</v>
      </c>
      <c r="Z31" s="21">
        <v>19.115179147187263</v>
      </c>
      <c r="AA31" s="22">
        <v>41003351</v>
      </c>
    </row>
    <row r="32" spans="1:27" x14ac:dyDescent="0.25">
      <c r="A32" s="23" t="s">
        <v>59</v>
      </c>
      <c r="B32" s="17" t="s">
        <v>32</v>
      </c>
      <c r="C32" s="18">
        <v>18674393</v>
      </c>
      <c r="D32" s="18"/>
      <c r="E32" s="19">
        <v>412282008</v>
      </c>
      <c r="F32" s="20">
        <v>427874270</v>
      </c>
      <c r="G32" s="20">
        <v>-7320553</v>
      </c>
      <c r="H32" s="20">
        <v>8295</v>
      </c>
      <c r="I32" s="20">
        <v>779647253</v>
      </c>
      <c r="J32" s="20">
        <v>772334995</v>
      </c>
      <c r="K32" s="20">
        <v>-289</v>
      </c>
      <c r="L32" s="20">
        <v>-760956688</v>
      </c>
      <c r="M32" s="20">
        <v>6343813</v>
      </c>
      <c r="N32" s="20">
        <v>-754613164</v>
      </c>
      <c r="O32" s="20"/>
      <c r="P32" s="20">
        <v>231675</v>
      </c>
      <c r="Q32" s="20">
        <v>-554</v>
      </c>
      <c r="R32" s="20">
        <v>231121</v>
      </c>
      <c r="S32" s="20">
        <v>4098</v>
      </c>
      <c r="T32" s="20">
        <v>2772852</v>
      </c>
      <c r="U32" s="20">
        <v>5765286</v>
      </c>
      <c r="V32" s="20">
        <v>8542236</v>
      </c>
      <c r="W32" s="20">
        <v>26495188</v>
      </c>
      <c r="X32" s="20">
        <v>427874270</v>
      </c>
      <c r="Y32" s="20">
        <v>-401379082</v>
      </c>
      <c r="Z32" s="21">
        <v>-93.807716458388583</v>
      </c>
      <c r="AA32" s="22">
        <v>427874270</v>
      </c>
    </row>
    <row r="33" spans="1:27" x14ac:dyDescent="0.25">
      <c r="A33" s="23" t="s">
        <v>60</v>
      </c>
      <c r="B33" s="17" t="s">
        <v>32</v>
      </c>
      <c r="C33" s="18">
        <v>-68213728</v>
      </c>
      <c r="D33" s="18"/>
      <c r="E33" s="19">
        <v>-2056370</v>
      </c>
      <c r="F33" s="20">
        <v>-2056370</v>
      </c>
      <c r="G33" s="20"/>
      <c r="H33" s="20">
        <v>-217055</v>
      </c>
      <c r="I33" s="20">
        <v>-22015305</v>
      </c>
      <c r="J33" s="20">
        <v>-22232360</v>
      </c>
      <c r="K33" s="20">
        <v>-115070</v>
      </c>
      <c r="L33" s="20">
        <v>-46424618</v>
      </c>
      <c r="M33" s="20">
        <v>-92974</v>
      </c>
      <c r="N33" s="20">
        <v>-46632662</v>
      </c>
      <c r="O33" s="20">
        <v>-89572</v>
      </c>
      <c r="P33" s="20">
        <v>-95268</v>
      </c>
      <c r="Q33" s="20">
        <v>-1216559</v>
      </c>
      <c r="R33" s="20">
        <v>-1401399</v>
      </c>
      <c r="S33" s="20">
        <v>315600</v>
      </c>
      <c r="T33" s="20">
        <v>-165804</v>
      </c>
      <c r="U33" s="20">
        <v>-587157</v>
      </c>
      <c r="V33" s="20">
        <v>-437361</v>
      </c>
      <c r="W33" s="20">
        <v>-70703782</v>
      </c>
      <c r="X33" s="20">
        <v>-2056370</v>
      </c>
      <c r="Y33" s="20">
        <v>-68647412</v>
      </c>
      <c r="Z33" s="21">
        <v>3338.2811459027316</v>
      </c>
      <c r="AA33" s="22">
        <v>-2056370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-103922483</v>
      </c>
      <c r="D35" s="18"/>
      <c r="E35" s="19">
        <v>167183324</v>
      </c>
      <c r="F35" s="20">
        <v>167183324</v>
      </c>
      <c r="G35" s="20">
        <v>228727</v>
      </c>
      <c r="H35" s="20"/>
      <c r="I35" s="20">
        <v>-140377635</v>
      </c>
      <c r="J35" s="20">
        <v>-140148908</v>
      </c>
      <c r="K35" s="20"/>
      <c r="L35" s="20">
        <v>36455152</v>
      </c>
      <c r="M35" s="20"/>
      <c r="N35" s="20">
        <v>36455152</v>
      </c>
      <c r="O35" s="20"/>
      <c r="P35" s="20"/>
      <c r="Q35" s="20"/>
      <c r="R35" s="20"/>
      <c r="S35" s="20"/>
      <c r="T35" s="20"/>
      <c r="U35" s="20"/>
      <c r="V35" s="20"/>
      <c r="W35" s="20">
        <v>-103693756</v>
      </c>
      <c r="X35" s="20">
        <v>167183324</v>
      </c>
      <c r="Y35" s="20">
        <v>-270877080</v>
      </c>
      <c r="Z35" s="21">
        <v>-162.02398272688967</v>
      </c>
      <c r="AA35" s="22">
        <v>167183324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-108278962</v>
      </c>
      <c r="D37" s="29">
        <f t="shared" ref="D37:Y37" si="3">SUM(D29:D36)</f>
        <v>0</v>
      </c>
      <c r="E37" s="30">
        <f t="shared" si="3"/>
        <v>618412313</v>
      </c>
      <c r="F37" s="31">
        <f t="shared" si="3"/>
        <v>634004575</v>
      </c>
      <c r="G37" s="31">
        <f t="shared" si="3"/>
        <v>-6723621</v>
      </c>
      <c r="H37" s="31">
        <f t="shared" si="3"/>
        <v>224163</v>
      </c>
      <c r="I37" s="31">
        <f t="shared" si="3"/>
        <v>662479447</v>
      </c>
      <c r="J37" s="31">
        <f t="shared" si="3"/>
        <v>655979989</v>
      </c>
      <c r="K37" s="31">
        <f t="shared" si="3"/>
        <v>-34329</v>
      </c>
      <c r="L37" s="31">
        <f t="shared" si="3"/>
        <v>-770587527</v>
      </c>
      <c r="M37" s="31">
        <f t="shared" si="3"/>
        <v>6783241</v>
      </c>
      <c r="N37" s="31">
        <f t="shared" si="3"/>
        <v>-763838615</v>
      </c>
      <c r="O37" s="31">
        <f t="shared" si="3"/>
        <v>225609</v>
      </c>
      <c r="P37" s="31">
        <f t="shared" si="3"/>
        <v>377500</v>
      </c>
      <c r="Q37" s="31">
        <f t="shared" si="3"/>
        <v>-998035</v>
      </c>
      <c r="R37" s="31">
        <f t="shared" si="3"/>
        <v>-394926</v>
      </c>
      <c r="S37" s="31">
        <f t="shared" si="3"/>
        <v>516085</v>
      </c>
      <c r="T37" s="31">
        <f t="shared" si="3"/>
        <v>3063782</v>
      </c>
      <c r="U37" s="31">
        <f t="shared" si="3"/>
        <v>5612550</v>
      </c>
      <c r="V37" s="31">
        <f t="shared" si="3"/>
        <v>9192417</v>
      </c>
      <c r="W37" s="31">
        <f t="shared" si="3"/>
        <v>-99061135</v>
      </c>
      <c r="X37" s="31">
        <f t="shared" si="3"/>
        <v>634004575</v>
      </c>
      <c r="Y37" s="31">
        <f t="shared" si="3"/>
        <v>-733065710</v>
      </c>
      <c r="Z37" s="32">
        <f>+IF(X37&lt;&gt;0,+(Y37/X37)*100,0)</f>
        <v>-115.62467195130255</v>
      </c>
      <c r="AA37" s="33">
        <f>SUM(AA29:AA36)</f>
        <v>634004575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-108278962</v>
      </c>
      <c r="D44" s="29">
        <f>+D37+D43</f>
        <v>0</v>
      </c>
      <c r="E44" s="30">
        <f t="shared" si="5"/>
        <v>618412313</v>
      </c>
      <c r="F44" s="31">
        <f t="shared" si="5"/>
        <v>634004575</v>
      </c>
      <c r="G44" s="31">
        <f t="shared" si="5"/>
        <v>-6723621</v>
      </c>
      <c r="H44" s="31">
        <f t="shared" si="5"/>
        <v>224163</v>
      </c>
      <c r="I44" s="31">
        <f t="shared" si="5"/>
        <v>662479447</v>
      </c>
      <c r="J44" s="31">
        <f t="shared" si="5"/>
        <v>655979989</v>
      </c>
      <c r="K44" s="31">
        <f t="shared" si="5"/>
        <v>-34329</v>
      </c>
      <c r="L44" s="31">
        <f t="shared" si="5"/>
        <v>-770587527</v>
      </c>
      <c r="M44" s="31">
        <f t="shared" si="5"/>
        <v>6783241</v>
      </c>
      <c r="N44" s="31">
        <f t="shared" si="5"/>
        <v>-763838615</v>
      </c>
      <c r="O44" s="31">
        <f t="shared" si="5"/>
        <v>225609</v>
      </c>
      <c r="P44" s="31">
        <f t="shared" si="5"/>
        <v>377500</v>
      </c>
      <c r="Q44" s="31">
        <f t="shared" si="5"/>
        <v>-998035</v>
      </c>
      <c r="R44" s="31">
        <f t="shared" si="5"/>
        <v>-394926</v>
      </c>
      <c r="S44" s="31">
        <f t="shared" si="5"/>
        <v>516085</v>
      </c>
      <c r="T44" s="31">
        <f t="shared" si="5"/>
        <v>3063782</v>
      </c>
      <c r="U44" s="31">
        <f t="shared" si="5"/>
        <v>5612550</v>
      </c>
      <c r="V44" s="31">
        <f t="shared" si="5"/>
        <v>9192417</v>
      </c>
      <c r="W44" s="31">
        <f t="shared" si="5"/>
        <v>-99061135</v>
      </c>
      <c r="X44" s="31">
        <f t="shared" si="5"/>
        <v>634004575</v>
      </c>
      <c r="Y44" s="31">
        <f t="shared" si="5"/>
        <v>-733065710</v>
      </c>
      <c r="Z44" s="32">
        <f>+IF(X44&lt;&gt;0,+(Y44/X44)*100,0)</f>
        <v>-115.62467195130255</v>
      </c>
      <c r="AA44" s="33">
        <f>+AA37+AA43</f>
        <v>634004575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831141258</v>
      </c>
      <c r="D45" s="42">
        <f t="shared" si="6"/>
        <v>0</v>
      </c>
      <c r="E45" s="43">
        <f t="shared" si="6"/>
        <v>1043464984</v>
      </c>
      <c r="F45" s="44">
        <f t="shared" si="6"/>
        <v>1043524984</v>
      </c>
      <c r="G45" s="44">
        <f t="shared" si="6"/>
        <v>106034875</v>
      </c>
      <c r="H45" s="44">
        <f t="shared" si="6"/>
        <v>-3167015</v>
      </c>
      <c r="I45" s="44">
        <f t="shared" si="6"/>
        <v>-354546152</v>
      </c>
      <c r="J45" s="44">
        <f t="shared" si="6"/>
        <v>-251678292</v>
      </c>
      <c r="K45" s="44">
        <f t="shared" si="6"/>
        <v>28182136</v>
      </c>
      <c r="L45" s="44">
        <f t="shared" si="6"/>
        <v>1258845892</v>
      </c>
      <c r="M45" s="44">
        <f t="shared" si="6"/>
        <v>27249997</v>
      </c>
      <c r="N45" s="44">
        <f t="shared" si="6"/>
        <v>1314278025</v>
      </c>
      <c r="O45" s="44">
        <f t="shared" si="6"/>
        <v>20463348</v>
      </c>
      <c r="P45" s="44">
        <f t="shared" si="6"/>
        <v>24596424</v>
      </c>
      <c r="Q45" s="44">
        <f t="shared" si="6"/>
        <v>35849491</v>
      </c>
      <c r="R45" s="44">
        <f t="shared" si="6"/>
        <v>80909263</v>
      </c>
      <c r="S45" s="44">
        <f t="shared" si="6"/>
        <v>-2752062</v>
      </c>
      <c r="T45" s="44">
        <f t="shared" si="6"/>
        <v>27227772</v>
      </c>
      <c r="U45" s="44">
        <f t="shared" si="6"/>
        <v>20091840</v>
      </c>
      <c r="V45" s="44">
        <f t="shared" si="6"/>
        <v>44567550</v>
      </c>
      <c r="W45" s="44">
        <f t="shared" si="6"/>
        <v>1188076546</v>
      </c>
      <c r="X45" s="44">
        <f t="shared" si="6"/>
        <v>1043524984</v>
      </c>
      <c r="Y45" s="44">
        <f t="shared" si="6"/>
        <v>144551562</v>
      </c>
      <c r="Z45" s="45">
        <f>+IF(X45&lt;&gt;0,+(Y45/X45)*100,0)</f>
        <v>13.852237772584083</v>
      </c>
      <c r="AA45" s="46">
        <f>+AA26-AA44</f>
        <v>1043524984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236268634</v>
      </c>
      <c r="D47" s="18"/>
      <c r="E47" s="19">
        <v>241957100</v>
      </c>
      <c r="F47" s="20">
        <v>241967100</v>
      </c>
      <c r="G47" s="20"/>
      <c r="H47" s="20">
        <v>113036993</v>
      </c>
      <c r="I47" s="20">
        <v>603225661</v>
      </c>
      <c r="J47" s="20">
        <v>716262654</v>
      </c>
      <c r="K47" s="20">
        <v>58681266</v>
      </c>
      <c r="L47" s="20">
        <v>-301451895</v>
      </c>
      <c r="M47" s="20">
        <v>196515398</v>
      </c>
      <c r="N47" s="20">
        <v>-46255231</v>
      </c>
      <c r="O47" s="20">
        <v>65505132</v>
      </c>
      <c r="P47" s="20">
        <v>-221672846</v>
      </c>
      <c r="Q47" s="20">
        <v>-221672846</v>
      </c>
      <c r="R47" s="20">
        <v>-377840560</v>
      </c>
      <c r="S47" s="20"/>
      <c r="T47" s="20"/>
      <c r="U47" s="20"/>
      <c r="V47" s="20"/>
      <c r="W47" s="20">
        <v>292166863</v>
      </c>
      <c r="X47" s="20">
        <v>241967100</v>
      </c>
      <c r="Y47" s="20">
        <v>50199763</v>
      </c>
      <c r="Z47" s="47">
        <v>20.746524217548583</v>
      </c>
      <c r="AA47" s="22">
        <v>241967100</v>
      </c>
    </row>
    <row r="48" spans="1:27" x14ac:dyDescent="0.25">
      <c r="A48" s="23" t="s">
        <v>73</v>
      </c>
      <c r="B48" s="17" t="s">
        <v>32</v>
      </c>
      <c r="C48" s="18">
        <v>-37986876</v>
      </c>
      <c r="D48" s="18"/>
      <c r="E48" s="19"/>
      <c r="F48" s="20"/>
      <c r="G48" s="20"/>
      <c r="H48" s="20"/>
      <c r="I48" s="20">
        <v>-76623140</v>
      </c>
      <c r="J48" s="20">
        <v>-76623140</v>
      </c>
      <c r="K48" s="20"/>
      <c r="L48" s="20">
        <v>38636264</v>
      </c>
      <c r="M48" s="20"/>
      <c r="N48" s="20">
        <v>38636264</v>
      </c>
      <c r="O48" s="20"/>
      <c r="P48" s="20"/>
      <c r="Q48" s="20"/>
      <c r="R48" s="20"/>
      <c r="S48" s="20"/>
      <c r="T48" s="20"/>
      <c r="U48" s="20"/>
      <c r="V48" s="20"/>
      <c r="W48" s="20">
        <v>-37986876</v>
      </c>
      <c r="X48" s="20"/>
      <c r="Y48" s="20">
        <v>-37986876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198281758</v>
      </c>
      <c r="D50" s="50">
        <f t="shared" ref="D50:Y50" si="7">SUM(D47:D49)</f>
        <v>0</v>
      </c>
      <c r="E50" s="51">
        <f t="shared" si="7"/>
        <v>241957100</v>
      </c>
      <c r="F50" s="52">
        <f t="shared" si="7"/>
        <v>241967100</v>
      </c>
      <c r="G50" s="52">
        <f t="shared" si="7"/>
        <v>0</v>
      </c>
      <c r="H50" s="52">
        <f t="shared" si="7"/>
        <v>113036993</v>
      </c>
      <c r="I50" s="52">
        <f t="shared" si="7"/>
        <v>526602521</v>
      </c>
      <c r="J50" s="52">
        <f t="shared" si="7"/>
        <v>639639514</v>
      </c>
      <c r="K50" s="52">
        <f t="shared" si="7"/>
        <v>58681266</v>
      </c>
      <c r="L50" s="52">
        <f t="shared" si="7"/>
        <v>-262815631</v>
      </c>
      <c r="M50" s="52">
        <f t="shared" si="7"/>
        <v>196515398</v>
      </c>
      <c r="N50" s="52">
        <f t="shared" si="7"/>
        <v>-7618967</v>
      </c>
      <c r="O50" s="52">
        <f t="shared" si="7"/>
        <v>65505132</v>
      </c>
      <c r="P50" s="52">
        <f t="shared" si="7"/>
        <v>-221672846</v>
      </c>
      <c r="Q50" s="52">
        <f t="shared" si="7"/>
        <v>-221672846</v>
      </c>
      <c r="R50" s="52">
        <f t="shared" si="7"/>
        <v>-377840560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254179987</v>
      </c>
      <c r="X50" s="52">
        <f t="shared" si="7"/>
        <v>241967100</v>
      </c>
      <c r="Y50" s="52">
        <f t="shared" si="7"/>
        <v>12212887</v>
      </c>
      <c r="Z50" s="53">
        <f>+IF(X50&lt;&gt;0,+(Y50/X50)*100,0)</f>
        <v>5.0473337077644027</v>
      </c>
      <c r="AA50" s="54">
        <f>SUM(AA47:AA49)</f>
        <v>241967100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5314862137</v>
      </c>
      <c r="D6" s="18"/>
      <c r="E6" s="19">
        <v>4957876541</v>
      </c>
      <c r="F6" s="20">
        <v>5758795629</v>
      </c>
      <c r="G6" s="20">
        <v>6044776721</v>
      </c>
      <c r="H6" s="20">
        <v>250730192</v>
      </c>
      <c r="I6" s="20">
        <v>-823603665</v>
      </c>
      <c r="J6" s="20">
        <v>5471903248</v>
      </c>
      <c r="K6" s="20">
        <v>-354857738</v>
      </c>
      <c r="L6" s="20">
        <v>990141551</v>
      </c>
      <c r="M6" s="20">
        <v>59144235</v>
      </c>
      <c r="N6" s="20">
        <v>694428048</v>
      </c>
      <c r="O6" s="20">
        <v>212759335</v>
      </c>
      <c r="P6" s="20">
        <v>457450710</v>
      </c>
      <c r="Q6" s="20">
        <v>245623902</v>
      </c>
      <c r="R6" s="20">
        <v>915833947</v>
      </c>
      <c r="S6" s="20">
        <v>132534726</v>
      </c>
      <c r="T6" s="20">
        <v>337318451</v>
      </c>
      <c r="U6" s="20">
        <v>291212736</v>
      </c>
      <c r="V6" s="20">
        <v>761065913</v>
      </c>
      <c r="W6" s="20">
        <v>7843231156</v>
      </c>
      <c r="X6" s="20">
        <v>5758795629</v>
      </c>
      <c r="Y6" s="20">
        <v>2084435527</v>
      </c>
      <c r="Z6" s="21">
        <v>36.195685023153992</v>
      </c>
      <c r="AA6" s="22">
        <v>5758795629</v>
      </c>
    </row>
    <row r="7" spans="1:27" x14ac:dyDescent="0.25">
      <c r="A7" s="23" t="s">
        <v>35</v>
      </c>
      <c r="B7" s="17" t="s">
        <v>32</v>
      </c>
      <c r="C7" s="18">
        <v>-1948842224</v>
      </c>
      <c r="D7" s="18"/>
      <c r="E7" s="19">
        <v>2709613370</v>
      </c>
      <c r="F7" s="20">
        <v>1591736705</v>
      </c>
      <c r="G7" s="20">
        <v>1105394868</v>
      </c>
      <c r="H7" s="20">
        <v>-493470345</v>
      </c>
      <c r="I7" s="20">
        <v>1376893735</v>
      </c>
      <c r="J7" s="20">
        <v>1988818258</v>
      </c>
      <c r="K7" s="20">
        <v>-106426469</v>
      </c>
      <c r="L7" s="20">
        <v>342013412</v>
      </c>
      <c r="M7" s="20">
        <v>74347672</v>
      </c>
      <c r="N7" s="20">
        <v>309934615</v>
      </c>
      <c r="O7" s="20">
        <v>-285851977</v>
      </c>
      <c r="P7" s="20">
        <v>667475096</v>
      </c>
      <c r="Q7" s="20">
        <v>187022788</v>
      </c>
      <c r="R7" s="20">
        <v>568645907</v>
      </c>
      <c r="S7" s="20">
        <v>568473383</v>
      </c>
      <c r="T7" s="20">
        <v>211906272</v>
      </c>
      <c r="U7" s="20">
        <v>-166500404</v>
      </c>
      <c r="V7" s="20">
        <v>613879251</v>
      </c>
      <c r="W7" s="20">
        <v>3481278031</v>
      </c>
      <c r="X7" s="20">
        <v>1591736705</v>
      </c>
      <c r="Y7" s="20">
        <v>1889541326</v>
      </c>
      <c r="Z7" s="21">
        <v>118.70941469556675</v>
      </c>
      <c r="AA7" s="22">
        <v>1591736705</v>
      </c>
    </row>
    <row r="8" spans="1:27" x14ac:dyDescent="0.25">
      <c r="A8" s="23" t="s">
        <v>36</v>
      </c>
      <c r="B8" s="17" t="s">
        <v>32</v>
      </c>
      <c r="C8" s="18">
        <v>3667535</v>
      </c>
      <c r="D8" s="18"/>
      <c r="E8" s="19">
        <v>-14180319</v>
      </c>
      <c r="F8" s="20">
        <v>22586565</v>
      </c>
      <c r="G8" s="20">
        <v>20535736</v>
      </c>
      <c r="H8" s="20">
        <v>-17398181</v>
      </c>
      <c r="I8" s="20">
        <v>21548490</v>
      </c>
      <c r="J8" s="20">
        <v>24686045</v>
      </c>
      <c r="K8" s="20">
        <v>22415127</v>
      </c>
      <c r="L8" s="20">
        <v>36878176</v>
      </c>
      <c r="M8" s="20">
        <v>36693155</v>
      </c>
      <c r="N8" s="20">
        <v>95986458</v>
      </c>
      <c r="O8" s="20">
        <v>15075200</v>
      </c>
      <c r="P8" s="20">
        <v>59835230</v>
      </c>
      <c r="Q8" s="20">
        <v>32190654</v>
      </c>
      <c r="R8" s="20">
        <v>107101084</v>
      </c>
      <c r="S8" s="20">
        <v>36011395</v>
      </c>
      <c r="T8" s="20">
        <v>-2935515</v>
      </c>
      <c r="U8" s="20">
        <v>971482</v>
      </c>
      <c r="V8" s="20">
        <v>34047362</v>
      </c>
      <c r="W8" s="20">
        <v>261820949</v>
      </c>
      <c r="X8" s="20">
        <v>22586565</v>
      </c>
      <c r="Y8" s="20">
        <v>239234384</v>
      </c>
      <c r="Z8" s="21">
        <v>1059.1888762191152</v>
      </c>
      <c r="AA8" s="22">
        <v>22586565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-10000</v>
      </c>
      <c r="R9" s="20">
        <v>-10000</v>
      </c>
      <c r="S9" s="20"/>
      <c r="T9" s="20"/>
      <c r="U9" s="20"/>
      <c r="V9" s="20"/>
      <c r="W9" s="20">
        <v>-10000</v>
      </c>
      <c r="X9" s="20"/>
      <c r="Y9" s="20">
        <v>-10000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-466325564</v>
      </c>
      <c r="D10" s="18"/>
      <c r="E10" s="19">
        <v>-240633698</v>
      </c>
      <c r="F10" s="20">
        <v>-259277663</v>
      </c>
      <c r="G10" s="20">
        <v>-606978432</v>
      </c>
      <c r="H10" s="20">
        <v>-44197786</v>
      </c>
      <c r="I10" s="20">
        <v>-30378377</v>
      </c>
      <c r="J10" s="20">
        <v>-681554595</v>
      </c>
      <c r="K10" s="20">
        <v>-29639816</v>
      </c>
      <c r="L10" s="20">
        <v>29999113</v>
      </c>
      <c r="M10" s="20">
        <v>-6909347</v>
      </c>
      <c r="N10" s="20">
        <v>-6550050</v>
      </c>
      <c r="O10" s="20">
        <v>-71239865</v>
      </c>
      <c r="P10" s="20">
        <v>13585176</v>
      </c>
      <c r="Q10" s="20">
        <v>-16189428</v>
      </c>
      <c r="R10" s="20">
        <v>-73844117</v>
      </c>
      <c r="S10" s="20">
        <v>-16888046</v>
      </c>
      <c r="T10" s="20">
        <v>-17150458</v>
      </c>
      <c r="U10" s="20">
        <v>-35846333</v>
      </c>
      <c r="V10" s="20">
        <v>-69884837</v>
      </c>
      <c r="W10" s="20">
        <v>-831833599</v>
      </c>
      <c r="X10" s="20">
        <v>-259277663</v>
      </c>
      <c r="Y10" s="20">
        <v>-572555936</v>
      </c>
      <c r="Z10" s="21">
        <v>220.8273282685366</v>
      </c>
      <c r="AA10" s="22">
        <v>-259277663</v>
      </c>
    </row>
    <row r="11" spans="1:27" x14ac:dyDescent="0.25">
      <c r="A11" s="23" t="s">
        <v>39</v>
      </c>
      <c r="B11" s="17" t="s">
        <v>32</v>
      </c>
      <c r="C11" s="18">
        <v>1453090911</v>
      </c>
      <c r="D11" s="18"/>
      <c r="E11" s="19">
        <v>1114739380</v>
      </c>
      <c r="F11" s="20">
        <v>1113295879</v>
      </c>
      <c r="G11" s="24">
        <v>2079424569</v>
      </c>
      <c r="H11" s="24">
        <v>-91148001</v>
      </c>
      <c r="I11" s="24">
        <v>395926412</v>
      </c>
      <c r="J11" s="20">
        <v>2384202980</v>
      </c>
      <c r="K11" s="24">
        <v>88633864</v>
      </c>
      <c r="L11" s="24">
        <v>-102925053</v>
      </c>
      <c r="M11" s="20">
        <v>27803126</v>
      </c>
      <c r="N11" s="24">
        <v>13511937</v>
      </c>
      <c r="O11" s="24">
        <v>86569681</v>
      </c>
      <c r="P11" s="24">
        <v>67884913</v>
      </c>
      <c r="Q11" s="20">
        <v>61400577</v>
      </c>
      <c r="R11" s="24">
        <v>215855171</v>
      </c>
      <c r="S11" s="24">
        <v>57850622</v>
      </c>
      <c r="T11" s="20">
        <v>42841353</v>
      </c>
      <c r="U11" s="24">
        <v>211286939</v>
      </c>
      <c r="V11" s="24">
        <v>311978914</v>
      </c>
      <c r="W11" s="24">
        <v>2925549002</v>
      </c>
      <c r="X11" s="20">
        <v>1113295879</v>
      </c>
      <c r="Y11" s="24">
        <v>1812253123</v>
      </c>
      <c r="Z11" s="25">
        <v>162.7827028900733</v>
      </c>
      <c r="AA11" s="26">
        <v>1113295879</v>
      </c>
    </row>
    <row r="12" spans="1:27" x14ac:dyDescent="0.25">
      <c r="A12" s="23" t="s">
        <v>40</v>
      </c>
      <c r="B12" s="17" t="s">
        <v>32</v>
      </c>
      <c r="C12" s="18">
        <v>16223679</v>
      </c>
      <c r="D12" s="18"/>
      <c r="E12" s="19">
        <v>-15094550</v>
      </c>
      <c r="F12" s="20">
        <v>-11566032</v>
      </c>
      <c r="G12" s="20">
        <v>9233438</v>
      </c>
      <c r="H12" s="20">
        <v>1041497</v>
      </c>
      <c r="I12" s="20">
        <v>8575688</v>
      </c>
      <c r="J12" s="20">
        <v>18850623</v>
      </c>
      <c r="K12" s="20"/>
      <c r="L12" s="20">
        <v>-8575688</v>
      </c>
      <c r="M12" s="20"/>
      <c r="N12" s="20">
        <v>-8575688</v>
      </c>
      <c r="O12" s="20"/>
      <c r="P12" s="20"/>
      <c r="Q12" s="20"/>
      <c r="R12" s="20"/>
      <c r="S12" s="20"/>
      <c r="T12" s="20"/>
      <c r="U12" s="20">
        <v>209292</v>
      </c>
      <c r="V12" s="20">
        <v>209292</v>
      </c>
      <c r="W12" s="20">
        <v>10484227</v>
      </c>
      <c r="X12" s="20">
        <v>-11566032</v>
      </c>
      <c r="Y12" s="20">
        <v>22050259</v>
      </c>
      <c r="Z12" s="21">
        <v>-190.64670580195525</v>
      </c>
      <c r="AA12" s="22">
        <v>-11566032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4372676474</v>
      </c>
      <c r="D13" s="29">
        <f>SUM(D6:D12)</f>
        <v>0</v>
      </c>
      <c r="E13" s="30">
        <f t="shared" si="0"/>
        <v>8512320724</v>
      </c>
      <c r="F13" s="31">
        <f t="shared" si="0"/>
        <v>8215571083</v>
      </c>
      <c r="G13" s="31">
        <f t="shared" si="0"/>
        <v>8652386900</v>
      </c>
      <c r="H13" s="31">
        <f t="shared" si="0"/>
        <v>-394442624</v>
      </c>
      <c r="I13" s="31">
        <f t="shared" si="0"/>
        <v>948962283</v>
      </c>
      <c r="J13" s="31">
        <f t="shared" si="0"/>
        <v>9206906559</v>
      </c>
      <c r="K13" s="31">
        <f t="shared" si="0"/>
        <v>-379875032</v>
      </c>
      <c r="L13" s="31">
        <f t="shared" si="0"/>
        <v>1287531511</v>
      </c>
      <c r="M13" s="31">
        <f t="shared" si="0"/>
        <v>191078841</v>
      </c>
      <c r="N13" s="31">
        <f t="shared" si="0"/>
        <v>1098735320</v>
      </c>
      <c r="O13" s="31">
        <f t="shared" si="0"/>
        <v>-42687626</v>
      </c>
      <c r="P13" s="31">
        <f t="shared" si="0"/>
        <v>1266231125</v>
      </c>
      <c r="Q13" s="31">
        <f t="shared" si="0"/>
        <v>510038493</v>
      </c>
      <c r="R13" s="31">
        <f t="shared" si="0"/>
        <v>1733581992</v>
      </c>
      <c r="S13" s="31">
        <f t="shared" si="0"/>
        <v>777982080</v>
      </c>
      <c r="T13" s="31">
        <f t="shared" si="0"/>
        <v>571980103</v>
      </c>
      <c r="U13" s="31">
        <f t="shared" si="0"/>
        <v>301333712</v>
      </c>
      <c r="V13" s="31">
        <f t="shared" si="0"/>
        <v>1651295895</v>
      </c>
      <c r="W13" s="31">
        <f t="shared" si="0"/>
        <v>13690519766</v>
      </c>
      <c r="X13" s="31">
        <f t="shared" si="0"/>
        <v>8215571083</v>
      </c>
      <c r="Y13" s="31">
        <f t="shared" si="0"/>
        <v>5474948683</v>
      </c>
      <c r="Z13" s="32">
        <f>+IF(X13&lt;&gt;0,+(Y13/X13)*100,0)</f>
        <v>66.641121203722406</v>
      </c>
      <c r="AA13" s="33">
        <f>SUM(AA6:AA12)</f>
        <v>8215571083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11571990217</v>
      </c>
      <c r="D17" s="18"/>
      <c r="E17" s="19">
        <v>18898008361</v>
      </c>
      <c r="F17" s="20">
        <v>21006501037</v>
      </c>
      <c r="G17" s="24">
        <v>10961945018</v>
      </c>
      <c r="H17" s="24">
        <v>-101592002</v>
      </c>
      <c r="I17" s="24">
        <v>649457055</v>
      </c>
      <c r="J17" s="20">
        <v>11509810071</v>
      </c>
      <c r="K17" s="24">
        <v>-1472991</v>
      </c>
      <c r="L17" s="24">
        <v>-142495907</v>
      </c>
      <c r="M17" s="20">
        <v>-31569766</v>
      </c>
      <c r="N17" s="24">
        <v>-175538664</v>
      </c>
      <c r="O17" s="24">
        <v>-964948475</v>
      </c>
      <c r="P17" s="24">
        <v>467547191</v>
      </c>
      <c r="Q17" s="20">
        <v>-106343174</v>
      </c>
      <c r="R17" s="24">
        <v>-603744458</v>
      </c>
      <c r="S17" s="24">
        <v>-18516587</v>
      </c>
      <c r="T17" s="20">
        <v>-39281197</v>
      </c>
      <c r="U17" s="24">
        <v>102772873</v>
      </c>
      <c r="V17" s="24">
        <v>44975089</v>
      </c>
      <c r="W17" s="24">
        <v>10775502038</v>
      </c>
      <c r="X17" s="20">
        <v>21006500998</v>
      </c>
      <c r="Y17" s="24">
        <v>-10230998960</v>
      </c>
      <c r="Z17" s="25">
        <v>-48.703965315185428</v>
      </c>
      <c r="AA17" s="26">
        <v>21006501037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125</v>
      </c>
      <c r="D20" s="18"/>
      <c r="E20" s="19"/>
      <c r="F20" s="20"/>
      <c r="G20" s="20">
        <v>125</v>
      </c>
      <c r="H20" s="20"/>
      <c r="I20" s="20"/>
      <c r="J20" s="20">
        <v>125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125</v>
      </c>
      <c r="X20" s="20"/>
      <c r="Y20" s="20">
        <v>125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9193468</v>
      </c>
      <c r="D21" s="18"/>
      <c r="E21" s="19">
        <v>12290670</v>
      </c>
      <c r="F21" s="20">
        <v>9853925</v>
      </c>
      <c r="G21" s="20">
        <v>2094754</v>
      </c>
      <c r="H21" s="20">
        <v>-6969</v>
      </c>
      <c r="I21" s="20">
        <v>-413140</v>
      </c>
      <c r="J21" s="20">
        <v>1674645</v>
      </c>
      <c r="K21" s="20">
        <v>5148714</v>
      </c>
      <c r="L21" s="20">
        <v>-72975</v>
      </c>
      <c r="M21" s="20">
        <v>-26268</v>
      </c>
      <c r="N21" s="20">
        <v>5049471</v>
      </c>
      <c r="O21" s="20">
        <v>-26268</v>
      </c>
      <c r="P21" s="20">
        <v>-33307</v>
      </c>
      <c r="Q21" s="20">
        <v>70624</v>
      </c>
      <c r="R21" s="20">
        <v>11049</v>
      </c>
      <c r="S21" s="20">
        <v>-94563</v>
      </c>
      <c r="T21" s="20">
        <v>-42718</v>
      </c>
      <c r="U21" s="20">
        <v>-28219</v>
      </c>
      <c r="V21" s="20">
        <v>-165500</v>
      </c>
      <c r="W21" s="20">
        <v>6569665</v>
      </c>
      <c r="X21" s="20">
        <v>9853926</v>
      </c>
      <c r="Y21" s="20">
        <v>-3284261</v>
      </c>
      <c r="Z21" s="21">
        <v>-33.329466854124945</v>
      </c>
      <c r="AA21" s="22">
        <v>9853925</v>
      </c>
    </row>
    <row r="22" spans="1:27" x14ac:dyDescent="0.25">
      <c r="A22" s="23" t="s">
        <v>35</v>
      </c>
      <c r="B22" s="17" t="s">
        <v>32</v>
      </c>
      <c r="C22" s="18">
        <v>-61707</v>
      </c>
      <c r="D22" s="18"/>
      <c r="E22" s="19"/>
      <c r="F22" s="20"/>
      <c r="G22" s="20">
        <v>-371394</v>
      </c>
      <c r="H22" s="20">
        <v>-55184</v>
      </c>
      <c r="I22" s="20">
        <v>568894</v>
      </c>
      <c r="J22" s="20">
        <v>142316</v>
      </c>
      <c r="K22" s="20">
        <v>80818</v>
      </c>
      <c r="L22" s="20">
        <v>-72178</v>
      </c>
      <c r="M22" s="20">
        <v>-8313</v>
      </c>
      <c r="N22" s="20">
        <v>327</v>
      </c>
      <c r="O22" s="20">
        <v>23149</v>
      </c>
      <c r="P22" s="20">
        <v>194844</v>
      </c>
      <c r="Q22" s="20">
        <v>-41992</v>
      </c>
      <c r="R22" s="20">
        <v>176001</v>
      </c>
      <c r="S22" s="20">
        <v>55369</v>
      </c>
      <c r="T22" s="20">
        <v>58507</v>
      </c>
      <c r="U22" s="20">
        <v>20611</v>
      </c>
      <c r="V22" s="20">
        <v>134487</v>
      </c>
      <c r="W22" s="20">
        <v>453131</v>
      </c>
      <c r="X22" s="20"/>
      <c r="Y22" s="20">
        <v>453131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11581122103</v>
      </c>
      <c r="D25" s="29">
        <f t="shared" ref="D25:Y25" si="1">SUM(D15:D24)</f>
        <v>0</v>
      </c>
      <c r="E25" s="35">
        <f t="shared" si="1"/>
        <v>18910299031</v>
      </c>
      <c r="F25" s="36">
        <f t="shared" si="1"/>
        <v>21016354962</v>
      </c>
      <c r="G25" s="36">
        <f t="shared" si="1"/>
        <v>10963668503</v>
      </c>
      <c r="H25" s="36">
        <f t="shared" si="1"/>
        <v>-101654155</v>
      </c>
      <c r="I25" s="36">
        <f t="shared" si="1"/>
        <v>649612809</v>
      </c>
      <c r="J25" s="36">
        <f t="shared" si="1"/>
        <v>11511627157</v>
      </c>
      <c r="K25" s="36">
        <f t="shared" si="1"/>
        <v>3756541</v>
      </c>
      <c r="L25" s="36">
        <f t="shared" si="1"/>
        <v>-142641060</v>
      </c>
      <c r="M25" s="36">
        <f t="shared" si="1"/>
        <v>-31604347</v>
      </c>
      <c r="N25" s="36">
        <f t="shared" si="1"/>
        <v>-170488866</v>
      </c>
      <c r="O25" s="36">
        <f t="shared" si="1"/>
        <v>-964951594</v>
      </c>
      <c r="P25" s="36">
        <f t="shared" si="1"/>
        <v>467708728</v>
      </c>
      <c r="Q25" s="36">
        <f t="shared" si="1"/>
        <v>-106314542</v>
      </c>
      <c r="R25" s="36">
        <f t="shared" si="1"/>
        <v>-603557408</v>
      </c>
      <c r="S25" s="36">
        <f t="shared" si="1"/>
        <v>-18555781</v>
      </c>
      <c r="T25" s="36">
        <f t="shared" si="1"/>
        <v>-39265408</v>
      </c>
      <c r="U25" s="36">
        <f t="shared" si="1"/>
        <v>102765265</v>
      </c>
      <c r="V25" s="36">
        <f t="shared" si="1"/>
        <v>44944076</v>
      </c>
      <c r="W25" s="36">
        <f t="shared" si="1"/>
        <v>10782524959</v>
      </c>
      <c r="X25" s="36">
        <f t="shared" si="1"/>
        <v>21016354924</v>
      </c>
      <c r="Y25" s="36">
        <f t="shared" si="1"/>
        <v>-10233829965</v>
      </c>
      <c r="Z25" s="37">
        <f>+IF(X25&lt;&gt;0,+(Y25/X25)*100,0)</f>
        <v>-48.694600000846464</v>
      </c>
      <c r="AA25" s="38">
        <f>SUM(AA15:AA24)</f>
        <v>21016354962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15953798577</v>
      </c>
      <c r="D26" s="29">
        <f>+D13+D25</f>
        <v>0</v>
      </c>
      <c r="E26" s="30">
        <f t="shared" si="2"/>
        <v>27422619755</v>
      </c>
      <c r="F26" s="31">
        <f t="shared" si="2"/>
        <v>29231926045</v>
      </c>
      <c r="G26" s="31">
        <f t="shared" si="2"/>
        <v>19616055403</v>
      </c>
      <c r="H26" s="31">
        <f t="shared" si="2"/>
        <v>-496096779</v>
      </c>
      <c r="I26" s="31">
        <f t="shared" si="2"/>
        <v>1598575092</v>
      </c>
      <c r="J26" s="31">
        <f t="shared" si="2"/>
        <v>20718533716</v>
      </c>
      <c r="K26" s="31">
        <f t="shared" si="2"/>
        <v>-376118491</v>
      </c>
      <c r="L26" s="31">
        <f t="shared" si="2"/>
        <v>1144890451</v>
      </c>
      <c r="M26" s="31">
        <f t="shared" si="2"/>
        <v>159474494</v>
      </c>
      <c r="N26" s="31">
        <f t="shared" si="2"/>
        <v>928246454</v>
      </c>
      <c r="O26" s="31">
        <f t="shared" si="2"/>
        <v>-1007639220</v>
      </c>
      <c r="P26" s="31">
        <f t="shared" si="2"/>
        <v>1733939853</v>
      </c>
      <c r="Q26" s="31">
        <f t="shared" si="2"/>
        <v>403723951</v>
      </c>
      <c r="R26" s="31">
        <f t="shared" si="2"/>
        <v>1130024584</v>
      </c>
      <c r="S26" s="31">
        <f t="shared" si="2"/>
        <v>759426299</v>
      </c>
      <c r="T26" s="31">
        <f t="shared" si="2"/>
        <v>532714695</v>
      </c>
      <c r="U26" s="31">
        <f t="shared" si="2"/>
        <v>404098977</v>
      </c>
      <c r="V26" s="31">
        <f t="shared" si="2"/>
        <v>1696239971</v>
      </c>
      <c r="W26" s="31">
        <f t="shared" si="2"/>
        <v>24473044725</v>
      </c>
      <c r="X26" s="31">
        <f t="shared" si="2"/>
        <v>29231926007</v>
      </c>
      <c r="Y26" s="31">
        <f t="shared" si="2"/>
        <v>-4758881282</v>
      </c>
      <c r="Z26" s="32">
        <f>+IF(X26&lt;&gt;0,+(Y26/X26)*100,0)</f>
        <v>-16.279739080005946</v>
      </c>
      <c r="AA26" s="33">
        <f>+AA13+AA25</f>
        <v>29231926045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15961467</v>
      </c>
      <c r="D30" s="18"/>
      <c r="E30" s="19"/>
      <c r="F30" s="20"/>
      <c r="G30" s="20">
        <v>15961467</v>
      </c>
      <c r="H30" s="20"/>
      <c r="I30" s="20">
        <v>-5781769</v>
      </c>
      <c r="J30" s="20">
        <v>10179698</v>
      </c>
      <c r="K30" s="20"/>
      <c r="L30" s="20"/>
      <c r="M30" s="20">
        <v>-10054888</v>
      </c>
      <c r="N30" s="20">
        <v>-10054888</v>
      </c>
      <c r="O30" s="20">
        <v>-10054888</v>
      </c>
      <c r="P30" s="20">
        <v>-10054888</v>
      </c>
      <c r="Q30" s="20">
        <v>22970124</v>
      </c>
      <c r="R30" s="20">
        <v>2860348</v>
      </c>
      <c r="S30" s="20"/>
      <c r="T30" s="20"/>
      <c r="U30" s="20"/>
      <c r="V30" s="20"/>
      <c r="W30" s="20">
        <v>2985158</v>
      </c>
      <c r="X30" s="20"/>
      <c r="Y30" s="20">
        <v>2985158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181194515</v>
      </c>
      <c r="D31" s="18"/>
      <c r="E31" s="19">
        <v>423512721</v>
      </c>
      <c r="F31" s="20">
        <v>450645901</v>
      </c>
      <c r="G31" s="20">
        <v>192074893</v>
      </c>
      <c r="H31" s="20">
        <v>-52741729</v>
      </c>
      <c r="I31" s="20">
        <v>93206497</v>
      </c>
      <c r="J31" s="20">
        <v>232539661</v>
      </c>
      <c r="K31" s="20">
        <v>2371607</v>
      </c>
      <c r="L31" s="20">
        <v>4594711</v>
      </c>
      <c r="M31" s="20">
        <v>36557113</v>
      </c>
      <c r="N31" s="20">
        <v>43523431</v>
      </c>
      <c r="O31" s="20">
        <v>-43079214</v>
      </c>
      <c r="P31" s="20">
        <v>48316471</v>
      </c>
      <c r="Q31" s="20">
        <v>1820597</v>
      </c>
      <c r="R31" s="20">
        <v>7057854</v>
      </c>
      <c r="S31" s="20">
        <v>5759143</v>
      </c>
      <c r="T31" s="20">
        <v>4797289</v>
      </c>
      <c r="U31" s="20">
        <v>2364869</v>
      </c>
      <c r="V31" s="20">
        <v>12921301</v>
      </c>
      <c r="W31" s="20">
        <v>296042247</v>
      </c>
      <c r="X31" s="20">
        <v>450645901</v>
      </c>
      <c r="Y31" s="20">
        <v>-154603654</v>
      </c>
      <c r="Z31" s="21">
        <v>-34.307125318776613</v>
      </c>
      <c r="AA31" s="22">
        <v>450645901</v>
      </c>
    </row>
    <row r="32" spans="1:27" x14ac:dyDescent="0.25">
      <c r="A32" s="23" t="s">
        <v>59</v>
      </c>
      <c r="B32" s="17" t="s">
        <v>32</v>
      </c>
      <c r="C32" s="18">
        <v>10355010792</v>
      </c>
      <c r="D32" s="18"/>
      <c r="E32" s="19">
        <v>1898204298</v>
      </c>
      <c r="F32" s="20">
        <v>529035843</v>
      </c>
      <c r="G32" s="20">
        <v>11764118646</v>
      </c>
      <c r="H32" s="20">
        <v>-97093254</v>
      </c>
      <c r="I32" s="20">
        <v>1629290363</v>
      </c>
      <c r="J32" s="20">
        <v>13296315755</v>
      </c>
      <c r="K32" s="20">
        <v>498857929</v>
      </c>
      <c r="L32" s="20">
        <v>-3506416845</v>
      </c>
      <c r="M32" s="20">
        <v>-1120428629</v>
      </c>
      <c r="N32" s="20">
        <v>-4127987545</v>
      </c>
      <c r="O32" s="20">
        <v>-2075312575</v>
      </c>
      <c r="P32" s="20">
        <v>2087515095</v>
      </c>
      <c r="Q32" s="20">
        <v>1739993907</v>
      </c>
      <c r="R32" s="20">
        <v>1752196427</v>
      </c>
      <c r="S32" s="20">
        <v>-2906795037</v>
      </c>
      <c r="T32" s="20">
        <v>472685364</v>
      </c>
      <c r="U32" s="20">
        <v>1414785123</v>
      </c>
      <c r="V32" s="20">
        <v>-1019324550</v>
      </c>
      <c r="W32" s="20">
        <v>9901200087</v>
      </c>
      <c r="X32" s="20">
        <v>529035827</v>
      </c>
      <c r="Y32" s="20">
        <v>9372164260</v>
      </c>
      <c r="Z32" s="21">
        <v>1771.5556833166988</v>
      </c>
      <c r="AA32" s="22">
        <v>529035843</v>
      </c>
    </row>
    <row r="33" spans="1:27" x14ac:dyDescent="0.25">
      <c r="A33" s="23" t="s">
        <v>60</v>
      </c>
      <c r="B33" s="17" t="s">
        <v>32</v>
      </c>
      <c r="C33" s="18">
        <v>-224933093</v>
      </c>
      <c r="D33" s="18"/>
      <c r="E33" s="19">
        <v>-53076796</v>
      </c>
      <c r="F33" s="20">
        <v>-46969876</v>
      </c>
      <c r="G33" s="20">
        <v>-28609773</v>
      </c>
      <c r="H33" s="20">
        <v>-41478279</v>
      </c>
      <c r="I33" s="20">
        <v>-27746844</v>
      </c>
      <c r="J33" s="20">
        <v>-97834896</v>
      </c>
      <c r="K33" s="20">
        <v>-18112689</v>
      </c>
      <c r="L33" s="20">
        <v>-8818327</v>
      </c>
      <c r="M33" s="20">
        <v>32100416</v>
      </c>
      <c r="N33" s="20">
        <v>5169400</v>
      </c>
      <c r="O33" s="20">
        <v>-9218230</v>
      </c>
      <c r="P33" s="20">
        <v>11160904</v>
      </c>
      <c r="Q33" s="20">
        <v>-12848257</v>
      </c>
      <c r="R33" s="20">
        <v>-10905583</v>
      </c>
      <c r="S33" s="20">
        <v>-7706318</v>
      </c>
      <c r="T33" s="20">
        <v>-15048240</v>
      </c>
      <c r="U33" s="20">
        <v>-46007343</v>
      </c>
      <c r="V33" s="20">
        <v>-68761901</v>
      </c>
      <c r="W33" s="20">
        <v>-172332980</v>
      </c>
      <c r="X33" s="20">
        <v>-46969876</v>
      </c>
      <c r="Y33" s="20">
        <v>-125363104</v>
      </c>
      <c r="Z33" s="21">
        <v>266.90107506351518</v>
      </c>
      <c r="AA33" s="22">
        <v>-46969876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-296000</v>
      </c>
      <c r="F34" s="20">
        <v>-296194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-296194</v>
      </c>
      <c r="Y34" s="20">
        <v>296194</v>
      </c>
      <c r="Z34" s="21">
        <v>-100</v>
      </c>
      <c r="AA34" s="22">
        <v>-296194</v>
      </c>
    </row>
    <row r="35" spans="1:27" x14ac:dyDescent="0.25">
      <c r="A35" s="23" t="s">
        <v>39</v>
      </c>
      <c r="B35" s="17" t="s">
        <v>32</v>
      </c>
      <c r="C35" s="18">
        <v>318591053</v>
      </c>
      <c r="D35" s="18"/>
      <c r="E35" s="19">
        <v>1021869891</v>
      </c>
      <c r="F35" s="20">
        <v>871968097</v>
      </c>
      <c r="G35" s="20">
        <v>694110731</v>
      </c>
      <c r="H35" s="20">
        <v>97827699</v>
      </c>
      <c r="I35" s="20">
        <v>-73500915</v>
      </c>
      <c r="J35" s="20">
        <v>718437515</v>
      </c>
      <c r="K35" s="20">
        <v>10305802</v>
      </c>
      <c r="L35" s="20">
        <v>76555171</v>
      </c>
      <c r="M35" s="20">
        <v>39520255</v>
      </c>
      <c r="N35" s="20">
        <v>126381228</v>
      </c>
      <c r="O35" s="20">
        <v>56612154</v>
      </c>
      <c r="P35" s="20">
        <v>69429205</v>
      </c>
      <c r="Q35" s="20">
        <v>54376670</v>
      </c>
      <c r="R35" s="20">
        <v>180418029</v>
      </c>
      <c r="S35" s="20">
        <v>43569944</v>
      </c>
      <c r="T35" s="20">
        <v>32932387</v>
      </c>
      <c r="U35" s="20">
        <v>13001965</v>
      </c>
      <c r="V35" s="20">
        <v>89504296</v>
      </c>
      <c r="W35" s="20">
        <v>1114741068</v>
      </c>
      <c r="X35" s="20">
        <v>871968097</v>
      </c>
      <c r="Y35" s="20">
        <v>242772971</v>
      </c>
      <c r="Z35" s="21">
        <v>27.841955667329881</v>
      </c>
      <c r="AA35" s="22">
        <v>871968097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10645824734</v>
      </c>
      <c r="D37" s="29">
        <f t="shared" ref="D37:Y37" si="3">SUM(D29:D36)</f>
        <v>0</v>
      </c>
      <c r="E37" s="30">
        <f t="shared" si="3"/>
        <v>3290214114</v>
      </c>
      <c r="F37" s="31">
        <f t="shared" si="3"/>
        <v>1804383771</v>
      </c>
      <c r="G37" s="31">
        <f t="shared" si="3"/>
        <v>12637655964</v>
      </c>
      <c r="H37" s="31">
        <f t="shared" si="3"/>
        <v>-93485563</v>
      </c>
      <c r="I37" s="31">
        <f t="shared" si="3"/>
        <v>1615467332</v>
      </c>
      <c r="J37" s="31">
        <f t="shared" si="3"/>
        <v>14159637733</v>
      </c>
      <c r="K37" s="31">
        <f t="shared" si="3"/>
        <v>493422649</v>
      </c>
      <c r="L37" s="31">
        <f t="shared" si="3"/>
        <v>-3434085290</v>
      </c>
      <c r="M37" s="31">
        <f t="shared" si="3"/>
        <v>-1022305733</v>
      </c>
      <c r="N37" s="31">
        <f t="shared" si="3"/>
        <v>-3962968374</v>
      </c>
      <c r="O37" s="31">
        <f t="shared" si="3"/>
        <v>-2081052753</v>
      </c>
      <c r="P37" s="31">
        <f t="shared" si="3"/>
        <v>2206366787</v>
      </c>
      <c r="Q37" s="31">
        <f t="shared" si="3"/>
        <v>1806313041</v>
      </c>
      <c r="R37" s="31">
        <f t="shared" si="3"/>
        <v>1931627075</v>
      </c>
      <c r="S37" s="31">
        <f t="shared" si="3"/>
        <v>-2865172268</v>
      </c>
      <c r="T37" s="31">
        <f t="shared" si="3"/>
        <v>495366800</v>
      </c>
      <c r="U37" s="31">
        <f t="shared" si="3"/>
        <v>1384144614</v>
      </c>
      <c r="V37" s="31">
        <f t="shared" si="3"/>
        <v>-985660854</v>
      </c>
      <c r="W37" s="31">
        <f t="shared" si="3"/>
        <v>11142635580</v>
      </c>
      <c r="X37" s="31">
        <f t="shared" si="3"/>
        <v>1804383755</v>
      </c>
      <c r="Y37" s="31">
        <f t="shared" si="3"/>
        <v>9338251825</v>
      </c>
      <c r="Z37" s="32">
        <f>+IF(X37&lt;&gt;0,+(Y37/X37)*100,0)</f>
        <v>517.5313621131553</v>
      </c>
      <c r="AA37" s="33">
        <f>SUM(AA29:AA36)</f>
        <v>1804383771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1199581732</v>
      </c>
      <c r="D39" s="18"/>
      <c r="E39" s="19"/>
      <c r="F39" s="20">
        <v>48420233</v>
      </c>
      <c r="G39" s="20">
        <v>17730063</v>
      </c>
      <c r="H39" s="20">
        <v>208544610</v>
      </c>
      <c r="I39" s="20"/>
      <c r="J39" s="20">
        <v>226274673</v>
      </c>
      <c r="K39" s="20"/>
      <c r="L39" s="20">
        <v>615323963</v>
      </c>
      <c r="M39" s="20">
        <v>357983096</v>
      </c>
      <c r="N39" s="20">
        <v>973307059</v>
      </c>
      <c r="O39" s="20"/>
      <c r="P39" s="20"/>
      <c r="Q39" s="20">
        <v>-8823604</v>
      </c>
      <c r="R39" s="20">
        <v>-8823604</v>
      </c>
      <c r="S39" s="20"/>
      <c r="T39" s="20"/>
      <c r="U39" s="20"/>
      <c r="V39" s="20"/>
      <c r="W39" s="20">
        <v>1190758128</v>
      </c>
      <c r="X39" s="20">
        <v>48420233</v>
      </c>
      <c r="Y39" s="20">
        <v>1142337895</v>
      </c>
      <c r="Z39" s="21">
        <v>2359.2160223599089</v>
      </c>
      <c r="AA39" s="22">
        <v>48420233</v>
      </c>
    </row>
    <row r="40" spans="1:27" x14ac:dyDescent="0.25">
      <c r="A40" s="23" t="s">
        <v>61</v>
      </c>
      <c r="B40" s="17" t="s">
        <v>32</v>
      </c>
      <c r="C40" s="18">
        <v>141497318</v>
      </c>
      <c r="D40" s="18"/>
      <c r="E40" s="19"/>
      <c r="F40" s="20"/>
      <c r="G40" s="20">
        <v>141497318</v>
      </c>
      <c r="H40" s="20"/>
      <c r="I40" s="20"/>
      <c r="J40" s="20">
        <v>141497318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141497318</v>
      </c>
      <c r="X40" s="20"/>
      <c r="Y40" s="20">
        <v>141497318</v>
      </c>
      <c r="Z40" s="21"/>
      <c r="AA40" s="22"/>
    </row>
    <row r="41" spans="1:27" x14ac:dyDescent="0.25">
      <c r="A41" s="23" t="s">
        <v>65</v>
      </c>
      <c r="B41" s="17" t="s">
        <v>32</v>
      </c>
      <c r="C41" s="18">
        <v>2257428809</v>
      </c>
      <c r="D41" s="18"/>
      <c r="E41" s="19">
        <v>3703971612</v>
      </c>
      <c r="F41" s="20">
        <v>3942238792</v>
      </c>
      <c r="G41" s="20"/>
      <c r="H41" s="20">
        <v>103623305</v>
      </c>
      <c r="I41" s="20"/>
      <c r="J41" s="20">
        <v>103623305</v>
      </c>
      <c r="K41" s="20"/>
      <c r="L41" s="20">
        <v>2153805504</v>
      </c>
      <c r="M41" s="20"/>
      <c r="N41" s="20">
        <v>2153805504</v>
      </c>
      <c r="O41" s="20">
        <v>750113244</v>
      </c>
      <c r="P41" s="20">
        <v>5000000000</v>
      </c>
      <c r="Q41" s="20"/>
      <c r="R41" s="20">
        <v>5750113244</v>
      </c>
      <c r="S41" s="20">
        <v>1725268617</v>
      </c>
      <c r="T41" s="20"/>
      <c r="U41" s="20">
        <v>-72128221</v>
      </c>
      <c r="V41" s="20">
        <v>1653140396</v>
      </c>
      <c r="W41" s="20">
        <v>9660682449</v>
      </c>
      <c r="X41" s="20">
        <v>3942238792</v>
      </c>
      <c r="Y41" s="20">
        <v>5718443657</v>
      </c>
      <c r="Z41" s="21">
        <v>145.05574011915411</v>
      </c>
      <c r="AA41" s="22">
        <v>3942238792</v>
      </c>
    </row>
    <row r="42" spans="1:27" x14ac:dyDescent="0.25">
      <c r="A42" s="23" t="s">
        <v>66</v>
      </c>
      <c r="B42" s="17" t="s">
        <v>32</v>
      </c>
      <c r="C42" s="18">
        <v>177057000</v>
      </c>
      <c r="D42" s="18"/>
      <c r="E42" s="19">
        <v>-1477900</v>
      </c>
      <c r="F42" s="20">
        <v>-1478401</v>
      </c>
      <c r="G42" s="20">
        <v>177057000</v>
      </c>
      <c r="H42" s="20"/>
      <c r="I42" s="20"/>
      <c r="J42" s="20">
        <v>177057000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177057000</v>
      </c>
      <c r="X42" s="20">
        <v>-1478401</v>
      </c>
      <c r="Y42" s="20">
        <v>178535401</v>
      </c>
      <c r="Z42" s="21">
        <v>-12076.250016064654</v>
      </c>
      <c r="AA42" s="22">
        <v>-1478401</v>
      </c>
    </row>
    <row r="43" spans="1:27" x14ac:dyDescent="0.25">
      <c r="A43" s="27" t="s">
        <v>67</v>
      </c>
      <c r="B43" s="34" t="s">
        <v>32</v>
      </c>
      <c r="C43" s="29">
        <f>SUM(C39:C42)</f>
        <v>3775564859</v>
      </c>
      <c r="D43" s="29">
        <f t="shared" ref="D43:Y43" si="4">SUM(D39:D42)</f>
        <v>0</v>
      </c>
      <c r="E43" s="35">
        <f t="shared" si="4"/>
        <v>3702493712</v>
      </c>
      <c r="F43" s="36">
        <f t="shared" si="4"/>
        <v>3989180624</v>
      </c>
      <c r="G43" s="36">
        <f t="shared" si="4"/>
        <v>336284381</v>
      </c>
      <c r="H43" s="36">
        <f t="shared" si="4"/>
        <v>312167915</v>
      </c>
      <c r="I43" s="36">
        <f t="shared" si="4"/>
        <v>0</v>
      </c>
      <c r="J43" s="36">
        <f t="shared" si="4"/>
        <v>648452296</v>
      </c>
      <c r="K43" s="36">
        <f t="shared" si="4"/>
        <v>0</v>
      </c>
      <c r="L43" s="36">
        <f t="shared" si="4"/>
        <v>2769129467</v>
      </c>
      <c r="M43" s="36">
        <f t="shared" si="4"/>
        <v>357983096</v>
      </c>
      <c r="N43" s="36">
        <f t="shared" si="4"/>
        <v>3127112563</v>
      </c>
      <c r="O43" s="36">
        <f t="shared" si="4"/>
        <v>750113244</v>
      </c>
      <c r="P43" s="36">
        <f t="shared" si="4"/>
        <v>5000000000</v>
      </c>
      <c r="Q43" s="36">
        <f t="shared" si="4"/>
        <v>-8823604</v>
      </c>
      <c r="R43" s="36">
        <f t="shared" si="4"/>
        <v>5741289640</v>
      </c>
      <c r="S43" s="36">
        <f t="shared" si="4"/>
        <v>1725268617</v>
      </c>
      <c r="T43" s="36">
        <f t="shared" si="4"/>
        <v>0</v>
      </c>
      <c r="U43" s="36">
        <f t="shared" si="4"/>
        <v>-72128221</v>
      </c>
      <c r="V43" s="36">
        <f t="shared" si="4"/>
        <v>1653140396</v>
      </c>
      <c r="W43" s="36">
        <f t="shared" si="4"/>
        <v>11169994895</v>
      </c>
      <c r="X43" s="36">
        <f t="shared" si="4"/>
        <v>3989180624</v>
      </c>
      <c r="Y43" s="36">
        <f t="shared" si="4"/>
        <v>7180814271</v>
      </c>
      <c r="Z43" s="37">
        <f>+IF(X43&lt;&gt;0,+(Y43/X43)*100,0)</f>
        <v>180.00724830052218</v>
      </c>
      <c r="AA43" s="38">
        <f>SUM(AA39:AA42)</f>
        <v>3989180624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14421389593</v>
      </c>
      <c r="D44" s="29">
        <f>+D37+D43</f>
        <v>0</v>
      </c>
      <c r="E44" s="30">
        <f t="shared" si="5"/>
        <v>6992707826</v>
      </c>
      <c r="F44" s="31">
        <f t="shared" si="5"/>
        <v>5793564395</v>
      </c>
      <c r="G44" s="31">
        <f t="shared" si="5"/>
        <v>12973940345</v>
      </c>
      <c r="H44" s="31">
        <f t="shared" si="5"/>
        <v>218682352</v>
      </c>
      <c r="I44" s="31">
        <f t="shared" si="5"/>
        <v>1615467332</v>
      </c>
      <c r="J44" s="31">
        <f t="shared" si="5"/>
        <v>14808090029</v>
      </c>
      <c r="K44" s="31">
        <f t="shared" si="5"/>
        <v>493422649</v>
      </c>
      <c r="L44" s="31">
        <f t="shared" si="5"/>
        <v>-664955823</v>
      </c>
      <c r="M44" s="31">
        <f t="shared" si="5"/>
        <v>-664322637</v>
      </c>
      <c r="N44" s="31">
        <f t="shared" si="5"/>
        <v>-835855811</v>
      </c>
      <c r="O44" s="31">
        <f t="shared" si="5"/>
        <v>-1330939509</v>
      </c>
      <c r="P44" s="31">
        <f t="shared" si="5"/>
        <v>7206366787</v>
      </c>
      <c r="Q44" s="31">
        <f t="shared" si="5"/>
        <v>1797489437</v>
      </c>
      <c r="R44" s="31">
        <f t="shared" si="5"/>
        <v>7672916715</v>
      </c>
      <c r="S44" s="31">
        <f t="shared" si="5"/>
        <v>-1139903651</v>
      </c>
      <c r="T44" s="31">
        <f t="shared" si="5"/>
        <v>495366800</v>
      </c>
      <c r="U44" s="31">
        <f t="shared" si="5"/>
        <v>1312016393</v>
      </c>
      <c r="V44" s="31">
        <f t="shared" si="5"/>
        <v>667479542</v>
      </c>
      <c r="W44" s="31">
        <f t="shared" si="5"/>
        <v>22312630475</v>
      </c>
      <c r="X44" s="31">
        <f t="shared" si="5"/>
        <v>5793564379</v>
      </c>
      <c r="Y44" s="31">
        <f t="shared" si="5"/>
        <v>16519066096</v>
      </c>
      <c r="Z44" s="32">
        <f>+IF(X44&lt;&gt;0,+(Y44/X44)*100,0)</f>
        <v>285.12785938612939</v>
      </c>
      <c r="AA44" s="33">
        <f>+AA37+AA43</f>
        <v>5793564395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1532408984</v>
      </c>
      <c r="D45" s="42">
        <f t="shared" si="6"/>
        <v>0</v>
      </c>
      <c r="E45" s="43">
        <f t="shared" si="6"/>
        <v>20429911929</v>
      </c>
      <c r="F45" s="44">
        <f t="shared" si="6"/>
        <v>23438361650</v>
      </c>
      <c r="G45" s="44">
        <f t="shared" si="6"/>
        <v>6642115058</v>
      </c>
      <c r="H45" s="44">
        <f t="shared" si="6"/>
        <v>-714779131</v>
      </c>
      <c r="I45" s="44">
        <f t="shared" si="6"/>
        <v>-16892240</v>
      </c>
      <c r="J45" s="44">
        <f t="shared" si="6"/>
        <v>5910443687</v>
      </c>
      <c r="K45" s="44">
        <f t="shared" si="6"/>
        <v>-869541140</v>
      </c>
      <c r="L45" s="44">
        <f t="shared" si="6"/>
        <v>1809846274</v>
      </c>
      <c r="M45" s="44">
        <f t="shared" si="6"/>
        <v>823797131</v>
      </c>
      <c r="N45" s="44">
        <f t="shared" si="6"/>
        <v>1764102265</v>
      </c>
      <c r="O45" s="44">
        <f t="shared" si="6"/>
        <v>323300289</v>
      </c>
      <c r="P45" s="44">
        <f t="shared" si="6"/>
        <v>-5472426934</v>
      </c>
      <c r="Q45" s="44">
        <f t="shared" si="6"/>
        <v>-1393765486</v>
      </c>
      <c r="R45" s="44">
        <f t="shared" si="6"/>
        <v>-6542892131</v>
      </c>
      <c r="S45" s="44">
        <f t="shared" si="6"/>
        <v>1899329950</v>
      </c>
      <c r="T45" s="44">
        <f t="shared" si="6"/>
        <v>37347895</v>
      </c>
      <c r="U45" s="44">
        <f t="shared" si="6"/>
        <v>-907917416</v>
      </c>
      <c r="V45" s="44">
        <f t="shared" si="6"/>
        <v>1028760429</v>
      </c>
      <c r="W45" s="44">
        <f t="shared" si="6"/>
        <v>2160414250</v>
      </c>
      <c r="X45" s="44">
        <f t="shared" si="6"/>
        <v>23438361628</v>
      </c>
      <c r="Y45" s="44">
        <f t="shared" si="6"/>
        <v>-21277947378</v>
      </c>
      <c r="Z45" s="45">
        <f>+IF(X45&lt;&gt;0,+(Y45/X45)*100,0)</f>
        <v>-90.782571391768613</v>
      </c>
      <c r="AA45" s="46">
        <f>+AA26-AA44</f>
        <v>23438361650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3035206255</v>
      </c>
      <c r="D47" s="18"/>
      <c r="E47" s="19">
        <v>2030575608</v>
      </c>
      <c r="F47" s="20">
        <v>4145012603</v>
      </c>
      <c r="G47" s="20">
        <v>485881536</v>
      </c>
      <c r="H47" s="20">
        <v>82074616</v>
      </c>
      <c r="I47" s="20">
        <v>720200205</v>
      </c>
      <c r="J47" s="20">
        <v>1288156357</v>
      </c>
      <c r="K47" s="20">
        <v>-1074404766</v>
      </c>
      <c r="L47" s="20">
        <v>-69286532</v>
      </c>
      <c r="M47" s="20">
        <v>355576222</v>
      </c>
      <c r="N47" s="20">
        <v>-788115076</v>
      </c>
      <c r="O47" s="20">
        <v>659814084</v>
      </c>
      <c r="P47" s="20">
        <v>-1656852897</v>
      </c>
      <c r="Q47" s="20">
        <v>-154442416</v>
      </c>
      <c r="R47" s="20">
        <v>-1151481229</v>
      </c>
      <c r="S47" s="20">
        <v>-58346334</v>
      </c>
      <c r="T47" s="20">
        <v>215812867</v>
      </c>
      <c r="U47" s="20">
        <v>-1391397696</v>
      </c>
      <c r="V47" s="20">
        <v>-1233931163</v>
      </c>
      <c r="W47" s="20">
        <v>-1885371111</v>
      </c>
      <c r="X47" s="20">
        <v>4145012603</v>
      </c>
      <c r="Y47" s="20">
        <v>-6030383714</v>
      </c>
      <c r="Z47" s="47">
        <v>-145.48529260527317</v>
      </c>
      <c r="AA47" s="22">
        <v>4145012603</v>
      </c>
    </row>
    <row r="48" spans="1:27" x14ac:dyDescent="0.25">
      <c r="A48" s="23" t="s">
        <v>73</v>
      </c>
      <c r="B48" s="17" t="s">
        <v>32</v>
      </c>
      <c r="C48" s="18">
        <v>-10103951</v>
      </c>
      <c r="D48" s="18"/>
      <c r="E48" s="19"/>
      <c r="F48" s="20">
        <v>27882925</v>
      </c>
      <c r="G48" s="20">
        <v>27882925</v>
      </c>
      <c r="H48" s="20"/>
      <c r="I48" s="20">
        <v>-76623140</v>
      </c>
      <c r="J48" s="20">
        <v>-48740215</v>
      </c>
      <c r="K48" s="20"/>
      <c r="L48" s="20">
        <v>38636264</v>
      </c>
      <c r="M48" s="20"/>
      <c r="N48" s="20">
        <v>38636264</v>
      </c>
      <c r="O48" s="20"/>
      <c r="P48" s="20"/>
      <c r="Q48" s="20"/>
      <c r="R48" s="20"/>
      <c r="S48" s="20"/>
      <c r="T48" s="20"/>
      <c r="U48" s="20"/>
      <c r="V48" s="20"/>
      <c r="W48" s="20">
        <v>-10103951</v>
      </c>
      <c r="X48" s="20">
        <v>27882925</v>
      </c>
      <c r="Y48" s="20">
        <v>-37986876</v>
      </c>
      <c r="Z48" s="47">
        <v>-136.23705547391458</v>
      </c>
      <c r="AA48" s="22">
        <v>27882925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3025102304</v>
      </c>
      <c r="D50" s="50">
        <f t="shared" ref="D50:Y50" si="7">SUM(D47:D49)</f>
        <v>0</v>
      </c>
      <c r="E50" s="51">
        <f t="shared" si="7"/>
        <v>2030575608</v>
      </c>
      <c r="F50" s="52">
        <f t="shared" si="7"/>
        <v>4172895528</v>
      </c>
      <c r="G50" s="52">
        <f t="shared" si="7"/>
        <v>513764461</v>
      </c>
      <c r="H50" s="52">
        <f t="shared" si="7"/>
        <v>82074616</v>
      </c>
      <c r="I50" s="52">
        <f t="shared" si="7"/>
        <v>643577065</v>
      </c>
      <c r="J50" s="52">
        <f t="shared" si="7"/>
        <v>1239416142</v>
      </c>
      <c r="K50" s="52">
        <f t="shared" si="7"/>
        <v>-1074404766</v>
      </c>
      <c r="L50" s="52">
        <f t="shared" si="7"/>
        <v>-30650268</v>
      </c>
      <c r="M50" s="52">
        <f t="shared" si="7"/>
        <v>355576222</v>
      </c>
      <c r="N50" s="52">
        <f t="shared" si="7"/>
        <v>-749478812</v>
      </c>
      <c r="O50" s="52">
        <f t="shared" si="7"/>
        <v>659814084</v>
      </c>
      <c r="P50" s="52">
        <f t="shared" si="7"/>
        <v>-1656852897</v>
      </c>
      <c r="Q50" s="52">
        <f t="shared" si="7"/>
        <v>-154442416</v>
      </c>
      <c r="R50" s="52">
        <f t="shared" si="7"/>
        <v>-1151481229</v>
      </c>
      <c r="S50" s="52">
        <f t="shared" si="7"/>
        <v>-58346334</v>
      </c>
      <c r="T50" s="52">
        <f t="shared" si="7"/>
        <v>215812867</v>
      </c>
      <c r="U50" s="52">
        <f t="shared" si="7"/>
        <v>-1391397696</v>
      </c>
      <c r="V50" s="52">
        <f t="shared" si="7"/>
        <v>-1233931163</v>
      </c>
      <c r="W50" s="52">
        <f t="shared" si="7"/>
        <v>-1895475062</v>
      </c>
      <c r="X50" s="52">
        <f t="shared" si="7"/>
        <v>4172895528</v>
      </c>
      <c r="Y50" s="52">
        <f t="shared" si="7"/>
        <v>-6068370590</v>
      </c>
      <c r="Z50" s="53">
        <f>+IF(X50&lt;&gt;0,+(Y50/X50)*100,0)</f>
        <v>-145.42349668908366</v>
      </c>
      <c r="AA50" s="54">
        <f>SUM(AA47:AA49)</f>
        <v>4172895528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06D778B-9DD4-46BF-8F30-5EE0349E533B}"/>
</file>

<file path=customXml/itemProps2.xml><?xml version="1.0" encoding="utf-8"?>
<ds:datastoreItem xmlns:ds="http://schemas.openxmlformats.org/officeDocument/2006/customXml" ds:itemID="{9015859C-9C3E-415B-890A-F8BB761A8257}"/>
</file>

<file path=customXml/itemProps3.xml><?xml version="1.0" encoding="utf-8"?>
<ds:datastoreItem xmlns:ds="http://schemas.openxmlformats.org/officeDocument/2006/customXml" ds:itemID="{E3D2453C-4DA5-4C21-8E58-38E7C6DF45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Summary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2025-08-18T12:59:27Z</dcterms:created>
  <dcterms:modified xsi:type="dcterms:W3CDTF">2025-08-18T13:00:16Z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